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08" i="1" l="1"/>
  <c r="G97" i="1"/>
  <c r="G98" i="1"/>
  <c r="G99" i="1"/>
  <c r="G88" i="1"/>
  <c r="G89" i="1"/>
  <c r="G90" i="1"/>
  <c r="G32" i="1" l="1"/>
  <c r="G33" i="1"/>
  <c r="G34" i="1"/>
  <c r="G42" i="1"/>
  <c r="G43" i="1"/>
  <c r="G44" i="1"/>
  <c r="G47" i="1"/>
  <c r="G48" i="1"/>
  <c r="G49" i="1"/>
  <c r="G52" i="1"/>
  <c r="G53" i="1"/>
  <c r="G54" i="1"/>
  <c r="G57" i="1"/>
  <c r="G58" i="1"/>
  <c r="G59" i="1"/>
  <c r="G62" i="1"/>
  <c r="G63" i="1"/>
  <c r="G64" i="1"/>
  <c r="G72" i="1"/>
  <c r="G67" i="1"/>
  <c r="J22" i="1" l="1"/>
  <c r="J125" i="1" l="1"/>
  <c r="K111" i="1" l="1"/>
  <c r="J111" i="1"/>
  <c r="I111" i="1"/>
  <c r="H111" i="1"/>
  <c r="K107" i="1"/>
  <c r="J107" i="1"/>
  <c r="I107" i="1"/>
  <c r="H107" i="1"/>
  <c r="G107" i="1"/>
  <c r="J97" i="1" l="1"/>
  <c r="G21" i="1" l="1"/>
  <c r="G22" i="1"/>
  <c r="G23" i="1"/>
  <c r="G24" i="1"/>
  <c r="G31" i="1"/>
  <c r="H29" i="1" l="1"/>
  <c r="H28" i="1"/>
  <c r="H27" i="1"/>
  <c r="I29" i="1"/>
  <c r="I28" i="1"/>
  <c r="I27" i="1"/>
  <c r="K28" i="1"/>
  <c r="K29" i="1"/>
  <c r="K27" i="1"/>
  <c r="J29" i="1"/>
  <c r="J28" i="1"/>
  <c r="J27" i="1"/>
  <c r="H81" i="1" l="1"/>
  <c r="I81" i="1"/>
  <c r="J81" i="1"/>
  <c r="H80" i="1"/>
  <c r="I80" i="1"/>
  <c r="J80" i="1"/>
  <c r="H79" i="1"/>
  <c r="I79" i="1"/>
  <c r="J79" i="1"/>
  <c r="K81" i="1"/>
  <c r="K80" i="1"/>
  <c r="K79" i="1"/>
  <c r="G83" i="1" l="1"/>
  <c r="G94" i="1"/>
  <c r="G96" i="1"/>
  <c r="G112" i="1"/>
  <c r="G85" i="1"/>
  <c r="H118" i="1" l="1"/>
  <c r="I118" i="1"/>
  <c r="J118" i="1"/>
  <c r="K118" i="1"/>
  <c r="J78" i="1"/>
  <c r="G101" i="1" l="1"/>
  <c r="G102" i="1"/>
  <c r="G129" i="1" l="1"/>
  <c r="G87" i="1"/>
  <c r="G80" i="1" l="1"/>
  <c r="G79" i="1"/>
  <c r="J116" i="1"/>
  <c r="H84" i="1"/>
  <c r="G81" i="1" l="1"/>
  <c r="H35" i="1"/>
  <c r="I35" i="1"/>
  <c r="J35" i="1"/>
  <c r="K35" i="1"/>
  <c r="H40" i="1"/>
  <c r="I40" i="1"/>
  <c r="J40" i="1"/>
  <c r="K40" i="1"/>
  <c r="H45" i="1"/>
  <c r="I45" i="1"/>
  <c r="J45" i="1"/>
  <c r="K45" i="1"/>
  <c r="H50" i="1"/>
  <c r="I50" i="1"/>
  <c r="J50" i="1"/>
  <c r="K50" i="1"/>
  <c r="H55" i="1"/>
  <c r="I55" i="1"/>
  <c r="J55" i="1"/>
  <c r="K55" i="1"/>
  <c r="H60" i="1"/>
  <c r="I60" i="1"/>
  <c r="J60" i="1"/>
  <c r="K60" i="1"/>
  <c r="H65" i="1"/>
  <c r="I65" i="1"/>
  <c r="J65" i="1"/>
  <c r="H70" i="1"/>
  <c r="I70" i="1"/>
  <c r="J70" i="1"/>
  <c r="K70" i="1"/>
  <c r="H75" i="1"/>
  <c r="I75" i="1"/>
  <c r="J75" i="1"/>
  <c r="K75" i="1"/>
  <c r="H77" i="1"/>
  <c r="I77" i="1"/>
  <c r="J77" i="1"/>
  <c r="K77" i="1"/>
  <c r="I84" i="1"/>
  <c r="J84" i="1"/>
  <c r="K84" i="1"/>
  <c r="H86" i="1"/>
  <c r="I86" i="1"/>
  <c r="J86" i="1"/>
  <c r="K86" i="1"/>
  <c r="H91" i="1"/>
  <c r="I91" i="1"/>
  <c r="J91" i="1"/>
  <c r="K91" i="1"/>
  <c r="H93" i="1"/>
  <c r="I93" i="1"/>
  <c r="J93" i="1"/>
  <c r="K93" i="1"/>
  <c r="H95" i="1"/>
  <c r="I95" i="1"/>
  <c r="J95" i="1"/>
  <c r="K95" i="1"/>
  <c r="H100" i="1"/>
  <c r="I100" i="1"/>
  <c r="J100" i="1"/>
  <c r="K100" i="1"/>
  <c r="H105" i="1"/>
  <c r="I105" i="1"/>
  <c r="J105" i="1"/>
  <c r="K105" i="1"/>
  <c r="H116" i="1"/>
  <c r="I116" i="1"/>
  <c r="K116" i="1"/>
  <c r="H123" i="1"/>
  <c r="I123" i="1"/>
  <c r="J123" i="1"/>
  <c r="K123" i="1"/>
  <c r="H128" i="1"/>
  <c r="I128" i="1"/>
  <c r="J128" i="1"/>
  <c r="K128" i="1"/>
  <c r="H133" i="1"/>
  <c r="I133" i="1"/>
  <c r="J133" i="1"/>
  <c r="K133" i="1"/>
  <c r="H138" i="1"/>
  <c r="I138" i="1"/>
  <c r="J138" i="1"/>
  <c r="K138" i="1"/>
  <c r="H25" i="1"/>
  <c r="I25" i="1"/>
  <c r="J25" i="1"/>
  <c r="K25" i="1"/>
  <c r="G25" i="1" l="1"/>
  <c r="I78" i="1"/>
  <c r="K78" i="1"/>
  <c r="H78" i="1"/>
  <c r="G78" i="1" s="1"/>
  <c r="I26" i="1"/>
  <c r="J26" i="1"/>
  <c r="K26" i="1"/>
  <c r="K16" i="1" s="1"/>
  <c r="I17" i="1"/>
  <c r="I18" i="1"/>
  <c r="K19" i="1"/>
  <c r="H19" i="1"/>
  <c r="H26" i="1"/>
  <c r="H16" i="1" s="1"/>
  <c r="G41" i="1"/>
  <c r="G137" i="1"/>
  <c r="G136" i="1"/>
  <c r="G135" i="1"/>
  <c r="G134" i="1"/>
  <c r="G132" i="1"/>
  <c r="G131" i="1"/>
  <c r="G130" i="1"/>
  <c r="G127" i="1"/>
  <c r="G126" i="1"/>
  <c r="G125" i="1"/>
  <c r="G124" i="1"/>
  <c r="G122" i="1"/>
  <c r="G121" i="1"/>
  <c r="G120" i="1"/>
  <c r="G119" i="1"/>
  <c r="G117" i="1"/>
  <c r="G118" i="1" s="1"/>
  <c r="G115" i="1"/>
  <c r="G114" i="1"/>
  <c r="G113" i="1"/>
  <c r="G110" i="1"/>
  <c r="G109" i="1"/>
  <c r="G111" i="1" s="1"/>
  <c r="G104" i="1"/>
  <c r="G103" i="1"/>
  <c r="G92" i="1"/>
  <c r="G91" i="1"/>
  <c r="G86" i="1"/>
  <c r="G36" i="1"/>
  <c r="G38" i="1"/>
  <c r="G39" i="1"/>
  <c r="G46" i="1"/>
  <c r="G51" i="1"/>
  <c r="G56" i="1"/>
  <c r="G61" i="1"/>
  <c r="G66" i="1"/>
  <c r="G68" i="1"/>
  <c r="G69" i="1"/>
  <c r="G71" i="1"/>
  <c r="G73" i="1"/>
  <c r="G74" i="1"/>
  <c r="G76" i="1"/>
  <c r="G35" i="1" l="1"/>
  <c r="G93" i="1"/>
  <c r="G27" i="1"/>
  <c r="I16" i="1"/>
  <c r="G133" i="1"/>
  <c r="G84" i="1"/>
  <c r="G123" i="1"/>
  <c r="G128" i="1"/>
  <c r="G138" i="1"/>
  <c r="G45" i="1"/>
  <c r="H30" i="1"/>
  <c r="H82" i="1"/>
  <c r="G26" i="1"/>
  <c r="J30" i="1"/>
  <c r="H18" i="1"/>
  <c r="J82" i="1"/>
  <c r="G77" i="1"/>
  <c r="G75" i="1"/>
  <c r="G70" i="1"/>
  <c r="G65" i="1"/>
  <c r="G60" i="1"/>
  <c r="G55" i="1"/>
  <c r="G50" i="1"/>
  <c r="G40" i="1"/>
  <c r="G95" i="1"/>
  <c r="G100" i="1"/>
  <c r="G105" i="1"/>
  <c r="G116" i="1"/>
  <c r="K30" i="1"/>
  <c r="I30" i="1"/>
  <c r="K82" i="1"/>
  <c r="I82" i="1"/>
  <c r="H17" i="1"/>
  <c r="K18" i="1"/>
  <c r="J17" i="1"/>
  <c r="K17" i="1"/>
  <c r="K20" i="1" s="1"/>
  <c r="I19" i="1"/>
  <c r="G28" i="1"/>
  <c r="G29" i="1"/>
  <c r="J16" i="1"/>
  <c r="J19" i="1"/>
  <c r="J18" i="1"/>
  <c r="I20" i="1" l="1"/>
  <c r="G16" i="1"/>
  <c r="G82" i="1"/>
  <c r="G17" i="1"/>
  <c r="G19" i="1"/>
  <c r="J20" i="1"/>
  <c r="G30" i="1"/>
  <c r="H20" i="1"/>
  <c r="G18" i="1"/>
  <c r="G20" i="1" l="1"/>
</calcChain>
</file>

<file path=xl/sharedStrings.xml><?xml version="1.0" encoding="utf-8"?>
<sst xmlns="http://schemas.openxmlformats.org/spreadsheetml/2006/main" count="129" uniqueCount="77">
  <si>
    <t>План реализации муниципальной программы</t>
  </si>
  <si>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</si>
  <si>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</si>
  <si>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</si>
  <si>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</si>
  <si>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</si>
  <si>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Планируемые объемы финансирования</t>
  </si>
  <si>
    <t>(тыс. рублей в ценах соответствующих лет)</t>
  </si>
  <si>
    <t>всего</t>
  </si>
  <si>
    <t>в том числе</t>
  </si>
  <si>
    <t>Начало реализации</t>
  </si>
  <si>
    <t>Конец реализации</t>
  </si>
  <si>
    <t>федеральный бюджет</t>
  </si>
  <si>
    <t>областной бюджет Ленинградской области</t>
  </si>
  <si>
    <t>прочие источники</t>
  </si>
  <si>
    <t>к муниципальной программе</t>
  </si>
  <si>
    <t>Муниципальная программа "Социальная поддержка отдельных категорий граждан Киришского городского поселения"</t>
  </si>
  <si>
    <t xml:space="preserve"> "Социальная поддержка отдельных категорий граждан Киришского городского поселения"</t>
  </si>
  <si>
    <t>Подпрограмма «Совершенствование социальной поддержки семьи и детей»</t>
  </si>
  <si>
    <t>2.1.</t>
  </si>
  <si>
    <t>Материальная помощь при рождении ребенка</t>
  </si>
  <si>
    <t>Летнее оздоровление детей и подростков, находящихся в трудной жизненной ситуации</t>
  </si>
  <si>
    <t>Обеспечение транспортными услугами</t>
  </si>
  <si>
    <t>Материальная помощь на питание детей в возрасте до 2-х лет</t>
  </si>
  <si>
    <t>Материальная помощь семьям с детьми, оказавшимся в трудной жизненной ситуации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</si>
  <si>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</si>
  <si>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Обеспечение детей новогодними подарками</t>
  </si>
  <si>
    <t>Обеспечение исполнения мероприятий муниципальной программы «Социальная поддержка отдельных категорий граждан Киришского городского поселения»</t>
  </si>
  <si>
    <t>Подпрограмма «Социальная поддержка граждан пожилого возраста и инвалидов»</t>
  </si>
  <si>
    <t>Материальная помощь гражданам, достигшим возраста 90 лет</t>
  </si>
  <si>
    <t>Материальная помощь на оплату части расходов за жилищно-коммунальные услуги старейшим жителям (90 лет и старше)</t>
  </si>
  <si>
    <t>Материальная помощь гражданам, оказавшимся в трудной жизненной ситуации</t>
  </si>
  <si>
    <t>Материальная помощь на лечение гражданам</t>
  </si>
  <si>
    <t>Материальная помощь на оплату части транспортных расходов инвалидам, получающим процедуру гемодиализа</t>
  </si>
  <si>
    <t>Материальная помощь гражданам, имеющим звание «Заслуженный»</t>
  </si>
  <si>
    <t>Материальная помощь гражданам, имеющим звание "Почетный гражданин города Кириши"</t>
  </si>
  <si>
    <t>Материальная помощь на адаптацию (перепланировку) жилых помещений и установку пандусов в подъездах многоквартирных жилых домов</t>
  </si>
  <si>
    <t>Ремонт инвалидной техники</t>
  </si>
  <si>
    <t>Льготное зубопротезирование
 отдельных категорий граждан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</si>
  <si>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</si>
  <si>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</si>
  <si>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</si>
  <si>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</si>
  <si>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</si>
  <si>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</si>
  <si>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</si>
  <si>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</si>
  <si>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</si>
  <si>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</si>
  <si>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</si>
  <si>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</si>
  <si>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</si>
  <si>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</si>
  <si>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</si>
  <si>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</si>
  <si>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</si>
  <si>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</si>
  <si>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</si>
  <si>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</si>
  <si>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</si>
  <si>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</si>
  <si>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</si>
  <si>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ИТОГО</t>
  </si>
  <si>
    <t>Бюджет Киришского городского поселения</t>
  </si>
  <si>
    <t xml:space="preserve">Материальная помощь семьям с детьми-инвалидами </t>
  </si>
  <si>
    <t xml:space="preserve">Материальная помощь многодетным семьям </t>
  </si>
  <si>
    <t xml:space="preserve">Материальная помощь семьям с детьми-инвалидами, находящимися на постельном режиме </t>
  </si>
  <si>
    <t>Материальная помощь на оплату части расходов за жилищно-коммунальные услуги одному из родителей либо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</si>
  <si>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отдел бухгалтерского учета и отчетности администрации Киришского муниципального района</t>
  </si>
  <si>
    <t>отдел бухгалтерского учета и отчетности администрации  Киришского муниципального района</t>
  </si>
  <si>
    <t>Материальная помощь на адаптацию (перепланировку) жилых помещений</t>
  </si>
  <si>
    <t xml:space="preserve">Транспортные услуги по доставке пожилых людей и инвалидов на областные и районные мероприятия, выставки творчества 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</si>
  <si>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</si>
  <si>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 xml:space="preserve">Пенсии за выслугу лет лицам, замещавшим муниципальные должности муниципальной службы муниципального образования Киришское городское поселене Киришского муниципального района Ленинградской области </t>
  </si>
  <si>
    <t>3.15.</t>
  </si>
  <si>
    <t>Приложение к постановлению                        от 30.12.2019 № 3077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</si>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</sst>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/>
    <xf numFmtId="0" fontId="4" fillId="0" borderId="0" xfId="0" applyFont="1" applyAlignment="1"/>
    <xf numFmtId="0" fontId="3" fillId="0" borderId="0" xfId="0" applyFont="1" applyAlignment="1"/>
    <xf numFmtId="0" fontId="1" fillId="0" borderId="1" xfId="0" applyFont="1" applyBorder="1" applyAlignment="1">
      <alignment horizontal="center" wrapText="1"/>
    </xf>
    <xf numFmtId="2" fontId="2" fillId="2" borderId="1" xfId="0" applyNumberFormat="1" applyFont="1" applyFill="1" applyBorder="1" applyAlignment="1">
      <alignment wrapText="1"/>
    </xf>
    <xf numFmtId="2" fontId="1" fillId="2" borderId="1" xfId="0" applyNumberFormat="1" applyFont="1" applyFill="1" applyBorder="1" applyAlignment="1">
      <alignment wrapText="1"/>
    </xf>
    <xf numFmtId="16" fontId="2" fillId="2" borderId="1" xfId="0" applyNumberFormat="1" applyFont="1" applyFill="1" applyBorder="1" applyAlignment="1">
      <alignment wrapText="1"/>
    </xf>
    <xf numFmtId="49" fontId="2" fillId="2" borderId="1" xfId="0" applyNumberFormat="1" applyFont="1" applyFill="1" applyBorder="1" applyAlignment="1">
      <alignment wrapText="1"/>
    </xf>
    <xf numFmtId="0" fontId="8" fillId="2" borderId="1" xfId="0" applyFont="1" applyFill="1" applyBorder="1" applyAlignment="1"/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16" fontId="1" fillId="2" borderId="2" xfId="0" applyNumberFormat="1" applyFont="1" applyFill="1" applyBorder="1" applyAlignment="1">
      <alignment wrapText="1"/>
    </xf>
    <xf numFmtId="49" fontId="1" fillId="2" borderId="2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2" fontId="1" fillId="2" borderId="2" xfId="0" applyNumberFormat="1" applyFont="1" applyFill="1" applyBorder="1" applyAlignment="1">
      <alignment wrapText="1"/>
    </xf>
    <xf numFmtId="49" fontId="1" fillId="2" borderId="3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2" fontId="9" fillId="0" borderId="1" xfId="0" applyNumberFormat="1" applyFont="1" applyBorder="1" applyAlignment="1"/>
    <xf numFmtId="0" fontId="2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16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1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4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8"/>
  <sheetViews>
    <sheetView tabSelected="1" topLeftCell="A133" zoomScale="80" zoomScaleNormal="80" workbookViewId="0">
      <selection activeCell="A82" sqref="A82"/>
    </sheetView>
  </sheetViews>
  <sheetFormatPr defaultRowHeight="14.4" x14ac:dyDescent="0.3"/>
  <cols>
    <col min="1" max="1" width="9.109375" style="1"/>
    <col min="2" max="2" width="36.6640625" style="1" customWidth="1"/>
    <col min="3" max="3" width="25.33203125" style="1" customWidth="1"/>
    <col min="4" max="4" width="12.6640625" style="1" customWidth="1"/>
    <col min="5" max="5" width="13.5546875" style="1" customWidth="1"/>
    <col min="6" max="6" width="14.5546875" style="1" customWidth="1"/>
    <col min="7" max="7" width="14.44140625" style="1" customWidth="1"/>
    <col min="8" max="8" width="14.33203125" style="1" customWidth="1"/>
    <col min="9" max="9" width="17" style="1" customWidth="1"/>
    <col min="10" max="10" width="18.109375" style="1" customWidth="1"/>
    <col min="11" max="11" width="19.88671875" style="1" customWidth="1"/>
  </cols>
  <sheetData>
    <row r="1" spans="1:11" ht="34.200000000000003" customHeight="1" x14ac:dyDescent="0.3">
      <c r="J1" s="46" t="s">
        <v>75</v>
      </c>
      <c r="K1" s="46"/>
    </row>
    <row r="3" spans="1:11" ht="15.6" x14ac:dyDescent="0.3">
      <c r="A3" s="33" t="s">
        <v>76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15.75" customHeight="1" x14ac:dyDescent="0.3">
      <c r="A4" s="33" t="s">
        <v>15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15.6" x14ac:dyDescent="0.3">
      <c r="A5" s="2"/>
    </row>
    <row r="6" spans="1:11" ht="15.6" x14ac:dyDescent="0.3">
      <c r="A6" s="34" t="s">
        <v>0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15.6" x14ac:dyDescent="0.3">
      <c r="A7" s="35" t="s">
        <v>17</v>
      </c>
      <c r="B7" s="34"/>
      <c r="C7" s="34"/>
      <c r="D7" s="34"/>
      <c r="E7" s="34"/>
      <c r="F7" s="34"/>
      <c r="G7" s="34"/>
      <c r="H7" s="34"/>
      <c r="I7" s="34"/>
      <c r="J7" s="34"/>
      <c r="K7" s="34"/>
    </row>
    <row r="8" spans="1:11" x14ac:dyDescent="0.3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11" ht="15.6" x14ac:dyDescent="0.3">
      <c r="A9" s="3"/>
    </row>
    <row r="10" spans="1:11" ht="36" customHeight="1" x14ac:dyDescent="0.3">
      <c r="A10" s="26" t="s">
        <v>1</v>
      </c>
      <c r="B10" s="26" t="s">
        <v>2</v>
      </c>
      <c r="C10" s="26" t="s">
        <v>3</v>
      </c>
      <c r="D10" s="26" t="s">
        <v>4</v>
      </c>
      <c r="E10" s="26"/>
      <c r="F10" s="26" t="s">
        <v>5</v>
      </c>
      <c r="G10" s="26" t="s">
        <v>6</v>
      </c>
      <c r="H10" s="26"/>
      <c r="I10" s="26"/>
      <c r="J10" s="26"/>
      <c r="K10" s="26"/>
    </row>
    <row r="11" spans="1:11" ht="16.5" customHeight="1" x14ac:dyDescent="0.3">
      <c r="A11" s="26"/>
      <c r="B11" s="26"/>
      <c r="C11" s="26"/>
      <c r="D11" s="26"/>
      <c r="E11" s="26"/>
      <c r="F11" s="26"/>
      <c r="G11" s="26" t="s">
        <v>7</v>
      </c>
      <c r="H11" s="26"/>
      <c r="I11" s="26"/>
      <c r="J11" s="26"/>
      <c r="K11" s="26"/>
    </row>
    <row r="12" spans="1:11" ht="23.25" customHeight="1" x14ac:dyDescent="0.3">
      <c r="A12" s="26"/>
      <c r="B12" s="26"/>
      <c r="C12" s="26"/>
      <c r="D12" s="26"/>
      <c r="E12" s="26"/>
      <c r="F12" s="26"/>
      <c r="G12" s="11" t="s">
        <v>8</v>
      </c>
      <c r="H12" s="26" t="s">
        <v>9</v>
      </c>
      <c r="I12" s="26"/>
      <c r="J12" s="26"/>
      <c r="K12" s="26"/>
    </row>
    <row r="13" spans="1:11" ht="78.75" customHeight="1" x14ac:dyDescent="0.3">
      <c r="A13" s="26"/>
      <c r="B13" s="26"/>
      <c r="C13" s="26"/>
      <c r="D13" s="26" t="s">
        <v>10</v>
      </c>
      <c r="E13" s="26" t="s">
        <v>11</v>
      </c>
      <c r="F13" s="26"/>
      <c r="G13" s="26"/>
      <c r="H13" s="26" t="s">
        <v>12</v>
      </c>
      <c r="I13" s="26" t="s">
        <v>13</v>
      </c>
      <c r="J13" s="38" t="s">
        <v>63</v>
      </c>
      <c r="K13" s="26" t="s">
        <v>14</v>
      </c>
    </row>
    <row r="14" spans="1:11" x14ac:dyDescent="0.3">
      <c r="A14" s="26"/>
      <c r="B14" s="26"/>
      <c r="C14" s="26"/>
      <c r="D14" s="26"/>
      <c r="E14" s="26"/>
      <c r="F14" s="26"/>
      <c r="G14" s="26"/>
      <c r="H14" s="26"/>
      <c r="I14" s="26"/>
      <c r="J14" s="38"/>
      <c r="K14" s="26"/>
    </row>
    <row r="15" spans="1:11" x14ac:dyDescent="0.3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</row>
    <row r="16" spans="1:11" x14ac:dyDescent="0.3">
      <c r="A16" s="27"/>
      <c r="B16" s="27" t="s">
        <v>16</v>
      </c>
      <c r="C16" s="27"/>
      <c r="D16" s="24">
        <v>2018</v>
      </c>
      <c r="E16" s="24">
        <v>2021</v>
      </c>
      <c r="F16" s="13">
        <v>2018</v>
      </c>
      <c r="G16" s="5">
        <f>SUM(H16:K16)</f>
        <v>13849.890000000001</v>
      </c>
      <c r="H16" s="5">
        <f t="shared" ref="H16:K19" si="0">H26+H78+H21</f>
        <v>0</v>
      </c>
      <c r="I16" s="5">
        <f t="shared" si="0"/>
        <v>0</v>
      </c>
      <c r="J16" s="5">
        <f t="shared" si="0"/>
        <v>13849.890000000001</v>
      </c>
      <c r="K16" s="5">
        <f t="shared" si="0"/>
        <v>0</v>
      </c>
    </row>
    <row r="17" spans="1:11" x14ac:dyDescent="0.3">
      <c r="A17" s="27"/>
      <c r="B17" s="27"/>
      <c r="C17" s="27"/>
      <c r="D17" s="24"/>
      <c r="E17" s="24"/>
      <c r="F17" s="13">
        <v>2019</v>
      </c>
      <c r="G17" s="5">
        <f>SUM(H17:K17)</f>
        <v>11952.919000000002</v>
      </c>
      <c r="H17" s="5">
        <f t="shared" si="0"/>
        <v>0</v>
      </c>
      <c r="I17" s="5">
        <f t="shared" si="0"/>
        <v>0</v>
      </c>
      <c r="J17" s="5">
        <f t="shared" si="0"/>
        <v>11952.919000000002</v>
      </c>
      <c r="K17" s="5">
        <f t="shared" si="0"/>
        <v>0</v>
      </c>
    </row>
    <row r="18" spans="1:11" x14ac:dyDescent="0.3">
      <c r="A18" s="27"/>
      <c r="B18" s="27"/>
      <c r="C18" s="27"/>
      <c r="D18" s="24"/>
      <c r="E18" s="24"/>
      <c r="F18" s="13">
        <v>2020</v>
      </c>
      <c r="G18" s="5">
        <f t="shared" ref="G18:G19" si="1">SUM(H18:K18)</f>
        <v>12198.329999999998</v>
      </c>
      <c r="H18" s="5">
        <f t="shared" si="0"/>
        <v>0</v>
      </c>
      <c r="I18" s="5">
        <f t="shared" si="0"/>
        <v>0</v>
      </c>
      <c r="J18" s="5">
        <f t="shared" si="0"/>
        <v>12198.329999999998</v>
      </c>
      <c r="K18" s="5">
        <f t="shared" si="0"/>
        <v>0</v>
      </c>
    </row>
    <row r="19" spans="1:11" x14ac:dyDescent="0.3">
      <c r="A19" s="27"/>
      <c r="B19" s="27"/>
      <c r="C19" s="27"/>
      <c r="D19" s="24"/>
      <c r="E19" s="24"/>
      <c r="F19" s="13">
        <v>2021</v>
      </c>
      <c r="G19" s="5">
        <f t="shared" si="1"/>
        <v>12198.329999999998</v>
      </c>
      <c r="H19" s="5">
        <f t="shared" si="0"/>
        <v>0</v>
      </c>
      <c r="I19" s="5">
        <f t="shared" si="0"/>
        <v>0</v>
      </c>
      <c r="J19" s="5">
        <f t="shared" si="0"/>
        <v>12198.329999999998</v>
      </c>
      <c r="K19" s="5">
        <f t="shared" si="0"/>
        <v>0</v>
      </c>
    </row>
    <row r="20" spans="1:11" x14ac:dyDescent="0.3">
      <c r="A20" s="12"/>
      <c r="B20" s="24" t="s">
        <v>62</v>
      </c>
      <c r="C20" s="24"/>
      <c r="D20" s="24"/>
      <c r="E20" s="24"/>
      <c r="F20" s="24"/>
      <c r="G20" s="5">
        <f>SUM(G16:G19)</f>
        <v>50199.468999999997</v>
      </c>
      <c r="H20" s="5">
        <f t="shared" ref="H20:K20" si="2">SUM(H16:H19)</f>
        <v>0</v>
      </c>
      <c r="I20" s="5">
        <f t="shared" si="2"/>
        <v>0</v>
      </c>
      <c r="J20" s="5">
        <f t="shared" si="2"/>
        <v>50199.468999999997</v>
      </c>
      <c r="K20" s="5">
        <f t="shared" si="2"/>
        <v>0</v>
      </c>
    </row>
    <row r="21" spans="1:11" x14ac:dyDescent="0.3">
      <c r="A21" s="25">
        <v>1</v>
      </c>
      <c r="B21" s="37" t="s">
        <v>27</v>
      </c>
      <c r="C21" s="30" t="s">
        <v>68</v>
      </c>
      <c r="D21" s="25">
        <v>2018</v>
      </c>
      <c r="E21" s="25">
        <v>2021</v>
      </c>
      <c r="F21" s="10">
        <v>2018</v>
      </c>
      <c r="G21" s="6">
        <f t="shared" ref="G21:G25" si="3">SUM(H21:K21)</f>
        <v>302.35000000000002</v>
      </c>
      <c r="H21" s="6">
        <v>0</v>
      </c>
      <c r="I21" s="6">
        <v>0</v>
      </c>
      <c r="J21" s="6">
        <v>302.35000000000002</v>
      </c>
      <c r="K21" s="6">
        <v>0</v>
      </c>
    </row>
    <row r="22" spans="1:11" x14ac:dyDescent="0.3">
      <c r="A22" s="25"/>
      <c r="B22" s="37"/>
      <c r="C22" s="31"/>
      <c r="D22" s="25"/>
      <c r="E22" s="25"/>
      <c r="F22" s="10">
        <v>2019</v>
      </c>
      <c r="G22" s="6">
        <f t="shared" si="3"/>
        <v>492.41500000000002</v>
      </c>
      <c r="H22" s="6">
        <v>0</v>
      </c>
      <c r="I22" s="6">
        <v>0</v>
      </c>
      <c r="J22" s="6">
        <f>486.79+5.625</f>
        <v>492.41500000000002</v>
      </c>
      <c r="K22" s="6">
        <v>0</v>
      </c>
    </row>
    <row r="23" spans="1:11" x14ac:dyDescent="0.3">
      <c r="A23" s="25"/>
      <c r="B23" s="37"/>
      <c r="C23" s="31"/>
      <c r="D23" s="25"/>
      <c r="E23" s="25"/>
      <c r="F23" s="10">
        <v>2020</v>
      </c>
      <c r="G23" s="6">
        <f t="shared" si="3"/>
        <v>0</v>
      </c>
      <c r="H23" s="6">
        <v>0</v>
      </c>
      <c r="I23" s="6">
        <v>0</v>
      </c>
      <c r="J23" s="6">
        <v>0</v>
      </c>
      <c r="K23" s="6">
        <v>0</v>
      </c>
    </row>
    <row r="24" spans="1:11" x14ac:dyDescent="0.3">
      <c r="A24" s="25"/>
      <c r="B24" s="37"/>
      <c r="C24" s="32"/>
      <c r="D24" s="25"/>
      <c r="E24" s="25"/>
      <c r="F24" s="10">
        <v>2021</v>
      </c>
      <c r="G24" s="6">
        <f t="shared" si="3"/>
        <v>0</v>
      </c>
      <c r="H24" s="6">
        <v>0</v>
      </c>
      <c r="I24" s="6">
        <v>0</v>
      </c>
      <c r="J24" s="6">
        <v>0</v>
      </c>
      <c r="K24" s="6">
        <v>0</v>
      </c>
    </row>
    <row r="25" spans="1:11" x14ac:dyDescent="0.3">
      <c r="A25" s="10"/>
      <c r="B25" s="24" t="s">
        <v>62</v>
      </c>
      <c r="C25" s="24"/>
      <c r="D25" s="24"/>
      <c r="E25" s="24"/>
      <c r="F25" s="24"/>
      <c r="G25" s="5">
        <f t="shared" si="3"/>
        <v>794.7650000000001</v>
      </c>
      <c r="H25" s="5">
        <f t="shared" ref="H25:K25" si="4">SUM(H21:H24)</f>
        <v>0</v>
      </c>
      <c r="I25" s="5">
        <f t="shared" si="4"/>
        <v>0</v>
      </c>
      <c r="J25" s="5">
        <f t="shared" si="4"/>
        <v>794.7650000000001</v>
      </c>
      <c r="K25" s="5">
        <f t="shared" si="4"/>
        <v>0</v>
      </c>
    </row>
    <row r="26" spans="1:11" x14ac:dyDescent="0.3">
      <c r="A26" s="27">
        <v>2</v>
      </c>
      <c r="B26" s="27" t="s">
        <v>18</v>
      </c>
      <c r="C26" s="27"/>
      <c r="D26" s="24">
        <v>2018</v>
      </c>
      <c r="E26" s="24">
        <v>2021</v>
      </c>
      <c r="F26" s="13">
        <v>2018</v>
      </c>
      <c r="G26" s="5">
        <f>SUM(H26:K26)</f>
        <v>4143.93</v>
      </c>
      <c r="H26" s="5">
        <f>H31+H36+H46+H51+H56+H61+H66+H71+H76+H41</f>
        <v>0</v>
      </c>
      <c r="I26" s="5">
        <f t="shared" ref="I26:K26" si="5">I31+I36+I46+I51+I56+I61+I66+I71+I76+I41</f>
        <v>0</v>
      </c>
      <c r="J26" s="5">
        <f t="shared" si="5"/>
        <v>4143.93</v>
      </c>
      <c r="K26" s="5">
        <f t="shared" si="5"/>
        <v>0</v>
      </c>
    </row>
    <row r="27" spans="1:11" x14ac:dyDescent="0.3">
      <c r="A27" s="27"/>
      <c r="B27" s="27"/>
      <c r="C27" s="27"/>
      <c r="D27" s="24"/>
      <c r="E27" s="24"/>
      <c r="F27" s="13">
        <v>2019</v>
      </c>
      <c r="G27" s="5">
        <f>SUM(H27:K27)</f>
        <v>3876.1</v>
      </c>
      <c r="H27" s="5">
        <f t="shared" ref="H27:K29" si="6">H32+H37+H47+H52+H57+H62+H67+H72+H42</f>
        <v>0</v>
      </c>
      <c r="I27" s="5">
        <f t="shared" si="6"/>
        <v>0</v>
      </c>
      <c r="J27" s="5">
        <f t="shared" si="6"/>
        <v>3876.1</v>
      </c>
      <c r="K27" s="5">
        <f t="shared" si="6"/>
        <v>0</v>
      </c>
    </row>
    <row r="28" spans="1:11" x14ac:dyDescent="0.3">
      <c r="A28" s="27"/>
      <c r="B28" s="27"/>
      <c r="C28" s="27"/>
      <c r="D28" s="24"/>
      <c r="E28" s="24"/>
      <c r="F28" s="13">
        <v>2020</v>
      </c>
      <c r="G28" s="5">
        <f t="shared" ref="G28:G29" si="7">SUM(H28:K28)</f>
        <v>3737.98</v>
      </c>
      <c r="H28" s="5">
        <f t="shared" si="6"/>
        <v>0</v>
      </c>
      <c r="I28" s="5">
        <f t="shared" si="6"/>
        <v>0</v>
      </c>
      <c r="J28" s="5">
        <f t="shared" si="6"/>
        <v>3737.98</v>
      </c>
      <c r="K28" s="5">
        <f t="shared" si="6"/>
        <v>0</v>
      </c>
    </row>
    <row r="29" spans="1:11" x14ac:dyDescent="0.3">
      <c r="A29" s="27"/>
      <c r="B29" s="27"/>
      <c r="C29" s="27"/>
      <c r="D29" s="24"/>
      <c r="E29" s="24"/>
      <c r="F29" s="13">
        <v>2021</v>
      </c>
      <c r="G29" s="5">
        <f t="shared" si="7"/>
        <v>3737.98</v>
      </c>
      <c r="H29" s="5">
        <f t="shared" si="6"/>
        <v>0</v>
      </c>
      <c r="I29" s="5">
        <f t="shared" si="6"/>
        <v>0</v>
      </c>
      <c r="J29" s="5">
        <f t="shared" si="6"/>
        <v>3737.98</v>
      </c>
      <c r="K29" s="5">
        <f t="shared" si="6"/>
        <v>0</v>
      </c>
    </row>
    <row r="30" spans="1:11" x14ac:dyDescent="0.3">
      <c r="A30" s="14"/>
      <c r="B30" s="25" t="s">
        <v>62</v>
      </c>
      <c r="C30" s="25"/>
      <c r="D30" s="25"/>
      <c r="E30" s="25"/>
      <c r="F30" s="25"/>
      <c r="G30" s="6">
        <f>SUM(G26:G29)</f>
        <v>15495.99</v>
      </c>
      <c r="H30" s="6">
        <f t="shared" ref="H30:K30" si="8">SUM(H26:H29)</f>
        <v>0</v>
      </c>
      <c r="I30" s="6">
        <f t="shared" si="8"/>
        <v>0</v>
      </c>
      <c r="J30" s="6">
        <f t="shared" si="8"/>
        <v>15495.99</v>
      </c>
      <c r="K30" s="6">
        <f t="shared" si="8"/>
        <v>0</v>
      </c>
    </row>
    <row r="31" spans="1:11" ht="15" customHeight="1" x14ac:dyDescent="0.3">
      <c r="A31" s="28" t="s">
        <v>19</v>
      </c>
      <c r="B31" s="29" t="s">
        <v>20</v>
      </c>
      <c r="C31" s="30" t="s">
        <v>68</v>
      </c>
      <c r="D31" s="25">
        <v>2018</v>
      </c>
      <c r="E31" s="25">
        <v>2021</v>
      </c>
      <c r="F31" s="10">
        <v>2018</v>
      </c>
      <c r="G31" s="6">
        <f t="shared" ref="G31:G76" si="9">SUM(H31:K31)</f>
        <v>102</v>
      </c>
      <c r="H31" s="6">
        <v>0</v>
      </c>
      <c r="I31" s="6">
        <v>0</v>
      </c>
      <c r="J31" s="6">
        <v>102</v>
      </c>
      <c r="K31" s="6">
        <v>0</v>
      </c>
    </row>
    <row r="32" spans="1:11" x14ac:dyDescent="0.3">
      <c r="A32" s="28"/>
      <c r="B32" s="29"/>
      <c r="C32" s="31"/>
      <c r="D32" s="25"/>
      <c r="E32" s="25"/>
      <c r="F32" s="10">
        <v>2019</v>
      </c>
      <c r="G32" s="6">
        <f t="shared" si="9"/>
        <v>153</v>
      </c>
      <c r="H32" s="6">
        <v>0</v>
      </c>
      <c r="I32" s="6">
        <v>0</v>
      </c>
      <c r="J32" s="6">
        <v>153</v>
      </c>
      <c r="K32" s="6">
        <v>0</v>
      </c>
    </row>
    <row r="33" spans="1:11" x14ac:dyDescent="0.3">
      <c r="A33" s="28"/>
      <c r="B33" s="29"/>
      <c r="C33" s="31"/>
      <c r="D33" s="25"/>
      <c r="E33" s="25"/>
      <c r="F33" s="10">
        <v>2020</v>
      </c>
      <c r="G33" s="6">
        <f t="shared" si="9"/>
        <v>150</v>
      </c>
      <c r="H33" s="6">
        <v>0</v>
      </c>
      <c r="I33" s="6">
        <v>0</v>
      </c>
      <c r="J33" s="6">
        <v>150</v>
      </c>
      <c r="K33" s="6">
        <v>0</v>
      </c>
    </row>
    <row r="34" spans="1:11" x14ac:dyDescent="0.3">
      <c r="A34" s="28"/>
      <c r="B34" s="29"/>
      <c r="C34" s="32"/>
      <c r="D34" s="25"/>
      <c r="E34" s="25"/>
      <c r="F34" s="10">
        <v>2021</v>
      </c>
      <c r="G34" s="6">
        <f t="shared" si="9"/>
        <v>150</v>
      </c>
      <c r="H34" s="6">
        <v>0</v>
      </c>
      <c r="I34" s="6">
        <v>0</v>
      </c>
      <c r="J34" s="6">
        <v>150</v>
      </c>
      <c r="K34" s="6">
        <v>0</v>
      </c>
    </row>
    <row r="35" spans="1:11" x14ac:dyDescent="0.3">
      <c r="A35" s="7"/>
      <c r="B35" s="24" t="s">
        <v>62</v>
      </c>
      <c r="C35" s="24"/>
      <c r="D35" s="24"/>
      <c r="E35" s="24"/>
      <c r="F35" s="24"/>
      <c r="G35" s="5">
        <f>SUM(G31:G34)</f>
        <v>555</v>
      </c>
      <c r="H35" s="5">
        <f t="shared" ref="H35:K35" si="10">SUM(H31:H34)</f>
        <v>0</v>
      </c>
      <c r="I35" s="5">
        <f t="shared" si="10"/>
        <v>0</v>
      </c>
      <c r="J35" s="5">
        <f t="shared" si="10"/>
        <v>555</v>
      </c>
      <c r="K35" s="5">
        <f t="shared" si="10"/>
        <v>0</v>
      </c>
    </row>
    <row r="36" spans="1:11" x14ac:dyDescent="0.3">
      <c r="A36" s="28" t="s">
        <v>39</v>
      </c>
      <c r="B36" s="29" t="s">
        <v>21</v>
      </c>
      <c r="C36" s="29" t="s">
        <v>68</v>
      </c>
      <c r="D36" s="25">
        <v>2018</v>
      </c>
      <c r="E36" s="25">
        <v>2021</v>
      </c>
      <c r="F36" s="10">
        <v>2018</v>
      </c>
      <c r="G36" s="6">
        <f t="shared" si="9"/>
        <v>480.48</v>
      </c>
      <c r="H36" s="6">
        <v>0</v>
      </c>
      <c r="I36" s="6">
        <v>0</v>
      </c>
      <c r="J36" s="6">
        <v>480.48</v>
      </c>
      <c r="K36" s="6">
        <v>0</v>
      </c>
    </row>
    <row r="37" spans="1:11" x14ac:dyDescent="0.3">
      <c r="A37" s="28"/>
      <c r="B37" s="29"/>
      <c r="C37" s="29"/>
      <c r="D37" s="25"/>
      <c r="E37" s="25"/>
      <c r="F37" s="10">
        <v>2019</v>
      </c>
      <c r="G37" s="6">
        <v>499.73</v>
      </c>
      <c r="H37" s="6">
        <v>0</v>
      </c>
      <c r="I37" s="6">
        <v>0</v>
      </c>
      <c r="J37" s="6">
        <v>499.73</v>
      </c>
      <c r="K37" s="6">
        <v>0</v>
      </c>
    </row>
    <row r="38" spans="1:11" x14ac:dyDescent="0.3">
      <c r="A38" s="28"/>
      <c r="B38" s="29"/>
      <c r="C38" s="29"/>
      <c r="D38" s="25"/>
      <c r="E38" s="25"/>
      <c r="F38" s="10">
        <v>2020</v>
      </c>
      <c r="G38" s="6">
        <f t="shared" si="9"/>
        <v>0</v>
      </c>
      <c r="H38" s="6">
        <v>0</v>
      </c>
      <c r="I38" s="6">
        <v>0</v>
      </c>
      <c r="J38" s="6">
        <v>0</v>
      </c>
      <c r="K38" s="6">
        <v>0</v>
      </c>
    </row>
    <row r="39" spans="1:11" x14ac:dyDescent="0.3">
      <c r="A39" s="28"/>
      <c r="B39" s="29"/>
      <c r="C39" s="29"/>
      <c r="D39" s="25"/>
      <c r="E39" s="25"/>
      <c r="F39" s="10">
        <v>2021</v>
      </c>
      <c r="G39" s="6">
        <f t="shared" si="9"/>
        <v>0</v>
      </c>
      <c r="H39" s="6">
        <v>0</v>
      </c>
      <c r="I39" s="6">
        <v>0</v>
      </c>
      <c r="J39" s="6">
        <v>0</v>
      </c>
      <c r="K39" s="6">
        <v>0</v>
      </c>
    </row>
    <row r="40" spans="1:11" x14ac:dyDescent="0.3">
      <c r="A40" s="7"/>
      <c r="B40" s="24" t="s">
        <v>62</v>
      </c>
      <c r="C40" s="24"/>
      <c r="D40" s="24"/>
      <c r="E40" s="24"/>
      <c r="F40" s="24"/>
      <c r="G40" s="5">
        <f>SUM(G36:G39)</f>
        <v>980.21</v>
      </c>
      <c r="H40" s="5">
        <f t="shared" ref="H40:K40" si="11">SUM(H36:H39)</f>
        <v>0</v>
      </c>
      <c r="I40" s="5">
        <f t="shared" si="11"/>
        <v>0</v>
      </c>
      <c r="J40" s="5">
        <f t="shared" si="11"/>
        <v>980.21</v>
      </c>
      <c r="K40" s="5">
        <f t="shared" si="11"/>
        <v>0</v>
      </c>
    </row>
    <row r="41" spans="1:11" ht="15" customHeight="1" x14ac:dyDescent="0.3">
      <c r="A41" s="28" t="s">
        <v>40</v>
      </c>
      <c r="B41" s="29" t="s">
        <v>22</v>
      </c>
      <c r="C41" s="30" t="s">
        <v>68</v>
      </c>
      <c r="D41" s="25">
        <v>2018</v>
      </c>
      <c r="E41" s="25">
        <v>2021</v>
      </c>
      <c r="F41" s="10">
        <v>2018</v>
      </c>
      <c r="G41" s="6">
        <f t="shared" ref="G41:G44" si="12">SUM(H41:K41)</f>
        <v>190.85</v>
      </c>
      <c r="H41" s="6">
        <v>0</v>
      </c>
      <c r="I41" s="6">
        <v>0</v>
      </c>
      <c r="J41" s="6">
        <v>190.85</v>
      </c>
      <c r="K41" s="6">
        <v>0</v>
      </c>
    </row>
    <row r="42" spans="1:11" x14ac:dyDescent="0.3">
      <c r="A42" s="28"/>
      <c r="B42" s="29"/>
      <c r="C42" s="31"/>
      <c r="D42" s="25"/>
      <c r="E42" s="25"/>
      <c r="F42" s="10">
        <v>2019</v>
      </c>
      <c r="G42" s="6">
        <f t="shared" si="12"/>
        <v>175.98</v>
      </c>
      <c r="H42" s="6">
        <v>0</v>
      </c>
      <c r="I42" s="6">
        <v>0</v>
      </c>
      <c r="J42" s="6">
        <v>175.98</v>
      </c>
      <c r="K42" s="6">
        <v>0</v>
      </c>
    </row>
    <row r="43" spans="1:11" x14ac:dyDescent="0.3">
      <c r="A43" s="28"/>
      <c r="B43" s="29"/>
      <c r="C43" s="31"/>
      <c r="D43" s="25"/>
      <c r="E43" s="25"/>
      <c r="F43" s="10">
        <v>2020</v>
      </c>
      <c r="G43" s="6">
        <f t="shared" si="12"/>
        <v>213.38</v>
      </c>
      <c r="H43" s="6">
        <v>0</v>
      </c>
      <c r="I43" s="6">
        <v>0</v>
      </c>
      <c r="J43" s="6">
        <v>213.38</v>
      </c>
      <c r="K43" s="6">
        <v>0</v>
      </c>
    </row>
    <row r="44" spans="1:11" x14ac:dyDescent="0.3">
      <c r="A44" s="28"/>
      <c r="B44" s="29"/>
      <c r="C44" s="32"/>
      <c r="D44" s="25"/>
      <c r="E44" s="25"/>
      <c r="F44" s="10">
        <v>2021</v>
      </c>
      <c r="G44" s="6">
        <f t="shared" si="12"/>
        <v>213.38</v>
      </c>
      <c r="H44" s="6">
        <v>0</v>
      </c>
      <c r="I44" s="6">
        <v>0</v>
      </c>
      <c r="J44" s="6">
        <v>213.38</v>
      </c>
      <c r="K44" s="6">
        <v>0</v>
      </c>
    </row>
    <row r="45" spans="1:11" x14ac:dyDescent="0.3">
      <c r="A45" s="7"/>
      <c r="B45" s="24" t="s">
        <v>62</v>
      </c>
      <c r="C45" s="24"/>
      <c r="D45" s="24"/>
      <c r="E45" s="24"/>
      <c r="F45" s="24"/>
      <c r="G45" s="5">
        <f>SUM(G41:G44)</f>
        <v>793.59</v>
      </c>
      <c r="H45" s="5">
        <f t="shared" ref="H45:K45" si="13">SUM(H41:H44)</f>
        <v>0</v>
      </c>
      <c r="I45" s="5">
        <f t="shared" si="13"/>
        <v>0</v>
      </c>
      <c r="J45" s="5">
        <f t="shared" si="13"/>
        <v>793.59</v>
      </c>
      <c r="K45" s="5">
        <f t="shared" si="13"/>
        <v>0</v>
      </c>
    </row>
    <row r="46" spans="1:11" ht="15" customHeight="1" x14ac:dyDescent="0.3">
      <c r="A46" s="28" t="s">
        <v>41</v>
      </c>
      <c r="B46" s="29" t="s">
        <v>23</v>
      </c>
      <c r="C46" s="30" t="s">
        <v>68</v>
      </c>
      <c r="D46" s="25">
        <v>2018</v>
      </c>
      <c r="E46" s="25">
        <v>2021</v>
      </c>
      <c r="F46" s="10">
        <v>2018</v>
      </c>
      <c r="G46" s="6">
        <f t="shared" si="9"/>
        <v>1008</v>
      </c>
      <c r="H46" s="6">
        <v>0</v>
      </c>
      <c r="I46" s="6">
        <v>0</v>
      </c>
      <c r="J46" s="6">
        <v>1008</v>
      </c>
      <c r="K46" s="6">
        <v>0</v>
      </c>
    </row>
    <row r="47" spans="1:11" x14ac:dyDescent="0.3">
      <c r="A47" s="28"/>
      <c r="B47" s="29"/>
      <c r="C47" s="31"/>
      <c r="D47" s="25"/>
      <c r="E47" s="25"/>
      <c r="F47" s="10">
        <v>2019</v>
      </c>
      <c r="G47" s="6">
        <f t="shared" si="9"/>
        <v>980</v>
      </c>
      <c r="H47" s="6">
        <v>0</v>
      </c>
      <c r="I47" s="6">
        <v>0</v>
      </c>
      <c r="J47" s="6">
        <v>980</v>
      </c>
      <c r="K47" s="6">
        <v>0</v>
      </c>
    </row>
    <row r="48" spans="1:11" x14ac:dyDescent="0.3">
      <c r="A48" s="28"/>
      <c r="B48" s="29"/>
      <c r="C48" s="31"/>
      <c r="D48" s="25"/>
      <c r="E48" s="25"/>
      <c r="F48" s="10">
        <v>2020</v>
      </c>
      <c r="G48" s="6">
        <f t="shared" si="9"/>
        <v>960</v>
      </c>
      <c r="H48" s="6">
        <v>0</v>
      </c>
      <c r="I48" s="6">
        <v>0</v>
      </c>
      <c r="J48" s="6">
        <v>960</v>
      </c>
      <c r="K48" s="6">
        <v>0</v>
      </c>
    </row>
    <row r="49" spans="1:11" x14ac:dyDescent="0.3">
      <c r="A49" s="28"/>
      <c r="B49" s="29"/>
      <c r="C49" s="32"/>
      <c r="D49" s="25"/>
      <c r="E49" s="25"/>
      <c r="F49" s="10">
        <v>2021</v>
      </c>
      <c r="G49" s="6">
        <f t="shared" si="9"/>
        <v>960</v>
      </c>
      <c r="H49" s="6">
        <v>0</v>
      </c>
      <c r="I49" s="6">
        <v>0</v>
      </c>
      <c r="J49" s="6">
        <v>960</v>
      </c>
      <c r="K49" s="6">
        <v>0</v>
      </c>
    </row>
    <row r="50" spans="1:11" x14ac:dyDescent="0.3">
      <c r="A50" s="7"/>
      <c r="B50" s="24" t="s">
        <v>62</v>
      </c>
      <c r="C50" s="24"/>
      <c r="D50" s="24"/>
      <c r="E50" s="24"/>
      <c r="F50" s="24"/>
      <c r="G50" s="5">
        <f>SUM(G46:G49)</f>
        <v>3908</v>
      </c>
      <c r="H50" s="5">
        <f t="shared" ref="H50:K50" si="14">SUM(H46:H49)</f>
        <v>0</v>
      </c>
      <c r="I50" s="5">
        <f t="shared" si="14"/>
        <v>0</v>
      </c>
      <c r="J50" s="5">
        <f t="shared" si="14"/>
        <v>3908</v>
      </c>
      <c r="K50" s="5">
        <f t="shared" si="14"/>
        <v>0</v>
      </c>
    </row>
    <row r="51" spans="1:11" ht="15" customHeight="1" x14ac:dyDescent="0.3">
      <c r="A51" s="28" t="s">
        <v>42</v>
      </c>
      <c r="B51" s="29" t="s">
        <v>24</v>
      </c>
      <c r="C51" s="30" t="s">
        <v>68</v>
      </c>
      <c r="D51" s="25">
        <v>2018</v>
      </c>
      <c r="E51" s="25">
        <v>2021</v>
      </c>
      <c r="F51" s="10">
        <v>2018</v>
      </c>
      <c r="G51" s="6">
        <f t="shared" si="9"/>
        <v>572</v>
      </c>
      <c r="H51" s="6">
        <v>0</v>
      </c>
      <c r="I51" s="6">
        <v>0</v>
      </c>
      <c r="J51" s="6">
        <v>572</v>
      </c>
      <c r="K51" s="6">
        <v>0</v>
      </c>
    </row>
    <row r="52" spans="1:11" x14ac:dyDescent="0.3">
      <c r="A52" s="28"/>
      <c r="B52" s="29"/>
      <c r="C52" s="31"/>
      <c r="D52" s="25"/>
      <c r="E52" s="25"/>
      <c r="F52" s="10">
        <v>2019</v>
      </c>
      <c r="G52" s="6">
        <f t="shared" si="9"/>
        <v>4</v>
      </c>
      <c r="H52" s="6">
        <v>0</v>
      </c>
      <c r="I52" s="6">
        <v>0</v>
      </c>
      <c r="J52" s="6">
        <v>4</v>
      </c>
      <c r="K52" s="6">
        <v>0</v>
      </c>
    </row>
    <row r="53" spans="1:11" x14ac:dyDescent="0.3">
      <c r="A53" s="28"/>
      <c r="B53" s="29"/>
      <c r="C53" s="31"/>
      <c r="D53" s="25"/>
      <c r="E53" s="25"/>
      <c r="F53" s="10">
        <v>2020</v>
      </c>
      <c r="G53" s="6">
        <f t="shared" si="9"/>
        <v>60</v>
      </c>
      <c r="H53" s="6">
        <v>0</v>
      </c>
      <c r="I53" s="6">
        <v>0</v>
      </c>
      <c r="J53" s="6">
        <v>60</v>
      </c>
      <c r="K53" s="6">
        <v>0</v>
      </c>
    </row>
    <row r="54" spans="1:11" x14ac:dyDescent="0.3">
      <c r="A54" s="28"/>
      <c r="B54" s="29"/>
      <c r="C54" s="32"/>
      <c r="D54" s="25"/>
      <c r="E54" s="25"/>
      <c r="F54" s="10">
        <v>2021</v>
      </c>
      <c r="G54" s="6">
        <f t="shared" si="9"/>
        <v>60</v>
      </c>
      <c r="H54" s="6">
        <v>0</v>
      </c>
      <c r="I54" s="6">
        <v>0</v>
      </c>
      <c r="J54" s="6">
        <v>60</v>
      </c>
      <c r="K54" s="6">
        <v>0</v>
      </c>
    </row>
    <row r="55" spans="1:11" x14ac:dyDescent="0.3">
      <c r="A55" s="7"/>
      <c r="B55" s="24" t="s">
        <v>62</v>
      </c>
      <c r="C55" s="24"/>
      <c r="D55" s="24"/>
      <c r="E55" s="24"/>
      <c r="F55" s="24"/>
      <c r="G55" s="5">
        <f>SUM(G51:G54)</f>
        <v>696</v>
      </c>
      <c r="H55" s="5">
        <f t="shared" ref="H55:K55" si="15">SUM(H51:H54)</f>
        <v>0</v>
      </c>
      <c r="I55" s="5">
        <f t="shared" si="15"/>
        <v>0</v>
      </c>
      <c r="J55" s="5">
        <f t="shared" si="15"/>
        <v>696</v>
      </c>
      <c r="K55" s="5">
        <f t="shared" si="15"/>
        <v>0</v>
      </c>
    </row>
    <row r="56" spans="1:11" ht="15" customHeight="1" x14ac:dyDescent="0.3">
      <c r="A56" s="28" t="s">
        <v>43</v>
      </c>
      <c r="B56" s="29" t="s">
        <v>64</v>
      </c>
      <c r="C56" s="30" t="s">
        <v>68</v>
      </c>
      <c r="D56" s="25">
        <v>2018</v>
      </c>
      <c r="E56" s="25">
        <v>2021</v>
      </c>
      <c r="F56" s="10">
        <v>2018</v>
      </c>
      <c r="G56" s="6">
        <f t="shared" si="9"/>
        <v>411</v>
      </c>
      <c r="H56" s="6">
        <v>0</v>
      </c>
      <c r="I56" s="6">
        <v>0</v>
      </c>
      <c r="J56" s="6">
        <v>411</v>
      </c>
      <c r="K56" s="6">
        <v>0</v>
      </c>
    </row>
    <row r="57" spans="1:11" x14ac:dyDescent="0.3">
      <c r="A57" s="28"/>
      <c r="B57" s="29"/>
      <c r="C57" s="31"/>
      <c r="D57" s="25"/>
      <c r="E57" s="25"/>
      <c r="F57" s="10">
        <v>2019</v>
      </c>
      <c r="G57" s="6">
        <f t="shared" si="9"/>
        <v>408</v>
      </c>
      <c r="H57" s="6">
        <v>0</v>
      </c>
      <c r="I57" s="6">
        <v>0</v>
      </c>
      <c r="J57" s="6">
        <v>408</v>
      </c>
      <c r="K57" s="6">
        <v>0</v>
      </c>
    </row>
    <row r="58" spans="1:11" x14ac:dyDescent="0.3">
      <c r="A58" s="28"/>
      <c r="B58" s="29"/>
      <c r="C58" s="31"/>
      <c r="D58" s="25"/>
      <c r="E58" s="25"/>
      <c r="F58" s="10">
        <v>2020</v>
      </c>
      <c r="G58" s="6">
        <f t="shared" si="9"/>
        <v>544</v>
      </c>
      <c r="H58" s="6">
        <v>0</v>
      </c>
      <c r="I58" s="6">
        <v>0</v>
      </c>
      <c r="J58" s="6">
        <v>544</v>
      </c>
      <c r="K58" s="6">
        <v>0</v>
      </c>
    </row>
    <row r="59" spans="1:11" x14ac:dyDescent="0.3">
      <c r="A59" s="28"/>
      <c r="B59" s="29"/>
      <c r="C59" s="32"/>
      <c r="D59" s="25"/>
      <c r="E59" s="25"/>
      <c r="F59" s="10">
        <v>2021</v>
      </c>
      <c r="G59" s="6">
        <f t="shared" si="9"/>
        <v>544</v>
      </c>
      <c r="H59" s="6">
        <v>0</v>
      </c>
      <c r="I59" s="6">
        <v>0</v>
      </c>
      <c r="J59" s="6">
        <v>544</v>
      </c>
      <c r="K59" s="6">
        <v>0</v>
      </c>
    </row>
    <row r="60" spans="1:11" x14ac:dyDescent="0.3">
      <c r="A60" s="7"/>
      <c r="B60" s="24" t="s">
        <v>62</v>
      </c>
      <c r="C60" s="24"/>
      <c r="D60" s="24"/>
      <c r="E60" s="24"/>
      <c r="F60" s="24"/>
      <c r="G60" s="5">
        <f>SUM(G56:G59)</f>
        <v>1907</v>
      </c>
      <c r="H60" s="5">
        <f t="shared" ref="H60:K60" si="16">SUM(H56:H59)</f>
        <v>0</v>
      </c>
      <c r="I60" s="5">
        <f t="shared" si="16"/>
        <v>0</v>
      </c>
      <c r="J60" s="5">
        <f t="shared" si="16"/>
        <v>1907</v>
      </c>
      <c r="K60" s="5">
        <f t="shared" si="16"/>
        <v>0</v>
      </c>
    </row>
    <row r="61" spans="1:11" ht="15" customHeight="1" x14ac:dyDescent="0.3">
      <c r="A61" s="28" t="s">
        <v>44</v>
      </c>
      <c r="B61" s="29" t="s">
        <v>66</v>
      </c>
      <c r="C61" s="30" t="s">
        <v>68</v>
      </c>
      <c r="D61" s="25">
        <v>2018</v>
      </c>
      <c r="E61" s="25">
        <v>2021</v>
      </c>
      <c r="F61" s="10">
        <v>2018</v>
      </c>
      <c r="G61" s="6">
        <f t="shared" si="9"/>
        <v>71.400000000000006</v>
      </c>
      <c r="H61" s="6">
        <v>0</v>
      </c>
      <c r="I61" s="6">
        <v>0</v>
      </c>
      <c r="J61" s="6">
        <v>71.400000000000006</v>
      </c>
      <c r="K61" s="6">
        <v>0</v>
      </c>
    </row>
    <row r="62" spans="1:11" x14ac:dyDescent="0.3">
      <c r="A62" s="28"/>
      <c r="B62" s="29"/>
      <c r="C62" s="31"/>
      <c r="D62" s="25"/>
      <c r="E62" s="25"/>
      <c r="F62" s="10">
        <v>2019</v>
      </c>
      <c r="G62" s="6">
        <f t="shared" si="9"/>
        <v>126</v>
      </c>
      <c r="H62" s="6">
        <v>0</v>
      </c>
      <c r="I62" s="6">
        <v>0</v>
      </c>
      <c r="J62" s="6">
        <v>126</v>
      </c>
      <c r="K62" s="6">
        <v>0</v>
      </c>
    </row>
    <row r="63" spans="1:11" x14ac:dyDescent="0.3">
      <c r="A63" s="28"/>
      <c r="B63" s="29"/>
      <c r="C63" s="31"/>
      <c r="D63" s="25"/>
      <c r="E63" s="25"/>
      <c r="F63" s="10">
        <v>2020</v>
      </c>
      <c r="G63" s="6">
        <f t="shared" si="9"/>
        <v>156</v>
      </c>
      <c r="H63" s="6">
        <v>0</v>
      </c>
      <c r="I63" s="6">
        <v>0</v>
      </c>
      <c r="J63" s="6">
        <v>156</v>
      </c>
      <c r="K63" s="6">
        <v>0</v>
      </c>
    </row>
    <row r="64" spans="1:11" x14ac:dyDescent="0.3">
      <c r="A64" s="28"/>
      <c r="B64" s="29"/>
      <c r="C64" s="32"/>
      <c r="D64" s="25"/>
      <c r="E64" s="25"/>
      <c r="F64" s="10">
        <v>2021</v>
      </c>
      <c r="G64" s="6">
        <f t="shared" si="9"/>
        <v>156</v>
      </c>
      <c r="H64" s="6">
        <v>0</v>
      </c>
      <c r="I64" s="6">
        <v>0</v>
      </c>
      <c r="J64" s="6">
        <v>156</v>
      </c>
      <c r="K64" s="6">
        <v>0</v>
      </c>
    </row>
    <row r="65" spans="1:11" x14ac:dyDescent="0.3">
      <c r="A65" s="7"/>
      <c r="B65" s="24" t="s">
        <v>62</v>
      </c>
      <c r="C65" s="24"/>
      <c r="D65" s="24"/>
      <c r="E65" s="24"/>
      <c r="F65" s="24"/>
      <c r="G65" s="5">
        <f>SUM(G61:G64)</f>
        <v>509.4</v>
      </c>
      <c r="H65" s="5">
        <f t="shared" ref="H65:J65" si="17">SUM(H61:H64)</f>
        <v>0</v>
      </c>
      <c r="I65" s="5">
        <f t="shared" si="17"/>
        <v>0</v>
      </c>
      <c r="J65" s="5">
        <f t="shared" si="17"/>
        <v>509.4</v>
      </c>
      <c r="K65" s="5">
        <v>0</v>
      </c>
    </row>
    <row r="66" spans="1:11" ht="15" customHeight="1" x14ac:dyDescent="0.3">
      <c r="A66" s="28" t="s">
        <v>45</v>
      </c>
      <c r="B66" s="29" t="s">
        <v>25</v>
      </c>
      <c r="C66" s="30" t="s">
        <v>68</v>
      </c>
      <c r="D66" s="25">
        <v>2018</v>
      </c>
      <c r="E66" s="25">
        <v>2021</v>
      </c>
      <c r="F66" s="10">
        <v>2018</v>
      </c>
      <c r="G66" s="6">
        <f t="shared" si="9"/>
        <v>745</v>
      </c>
      <c r="H66" s="6">
        <v>0</v>
      </c>
      <c r="I66" s="6">
        <v>0</v>
      </c>
      <c r="J66" s="6">
        <v>745</v>
      </c>
      <c r="K66" s="6">
        <v>0</v>
      </c>
    </row>
    <row r="67" spans="1:11" x14ac:dyDescent="0.3">
      <c r="A67" s="28"/>
      <c r="B67" s="29"/>
      <c r="C67" s="31"/>
      <c r="D67" s="25"/>
      <c r="E67" s="25"/>
      <c r="F67" s="10">
        <v>2019</v>
      </c>
      <c r="G67" s="6">
        <f>J67</f>
        <v>900</v>
      </c>
      <c r="H67" s="6">
        <v>0</v>
      </c>
      <c r="I67" s="6">
        <v>0</v>
      </c>
      <c r="J67" s="6">
        <v>900</v>
      </c>
      <c r="K67" s="6">
        <v>0</v>
      </c>
    </row>
    <row r="68" spans="1:11" x14ac:dyDescent="0.3">
      <c r="A68" s="28"/>
      <c r="B68" s="29"/>
      <c r="C68" s="31"/>
      <c r="D68" s="25"/>
      <c r="E68" s="25"/>
      <c r="F68" s="10">
        <v>2020</v>
      </c>
      <c r="G68" s="6">
        <f t="shared" si="9"/>
        <v>1080</v>
      </c>
      <c r="H68" s="6">
        <v>0</v>
      </c>
      <c r="I68" s="6">
        <v>0</v>
      </c>
      <c r="J68" s="6">
        <v>1080</v>
      </c>
      <c r="K68" s="6">
        <v>0</v>
      </c>
    </row>
    <row r="69" spans="1:11" x14ac:dyDescent="0.3">
      <c r="A69" s="28"/>
      <c r="B69" s="29"/>
      <c r="C69" s="32"/>
      <c r="D69" s="25"/>
      <c r="E69" s="25"/>
      <c r="F69" s="10">
        <v>2021</v>
      </c>
      <c r="G69" s="6">
        <f t="shared" si="9"/>
        <v>1080</v>
      </c>
      <c r="H69" s="6">
        <v>0</v>
      </c>
      <c r="I69" s="6">
        <v>0</v>
      </c>
      <c r="J69" s="6">
        <v>1080</v>
      </c>
      <c r="K69" s="6">
        <v>0</v>
      </c>
    </row>
    <row r="70" spans="1:11" x14ac:dyDescent="0.3">
      <c r="A70" s="7"/>
      <c r="B70" s="24" t="s">
        <v>62</v>
      </c>
      <c r="C70" s="24"/>
      <c r="D70" s="24"/>
      <c r="E70" s="24"/>
      <c r="F70" s="24"/>
      <c r="G70" s="5">
        <f>SUM(G66:G69)</f>
        <v>3805</v>
      </c>
      <c r="H70" s="5">
        <f t="shared" ref="H70:K70" si="18">SUM(H66:H69)</f>
        <v>0</v>
      </c>
      <c r="I70" s="5">
        <f t="shared" si="18"/>
        <v>0</v>
      </c>
      <c r="J70" s="5">
        <f t="shared" si="18"/>
        <v>3805</v>
      </c>
      <c r="K70" s="5">
        <f t="shared" si="18"/>
        <v>0</v>
      </c>
    </row>
    <row r="71" spans="1:11" ht="15" customHeight="1" x14ac:dyDescent="0.3">
      <c r="A71" s="28" t="s">
        <v>46</v>
      </c>
      <c r="B71" s="29" t="s">
        <v>65</v>
      </c>
      <c r="C71" s="30" t="s">
        <v>68</v>
      </c>
      <c r="D71" s="25">
        <v>2018</v>
      </c>
      <c r="E71" s="25">
        <v>2021</v>
      </c>
      <c r="F71" s="10">
        <v>2018</v>
      </c>
      <c r="G71" s="6">
        <f t="shared" si="9"/>
        <v>489.6</v>
      </c>
      <c r="H71" s="6">
        <v>0</v>
      </c>
      <c r="I71" s="6">
        <v>0</v>
      </c>
      <c r="J71" s="6">
        <v>489.6</v>
      </c>
      <c r="K71" s="6">
        <v>0</v>
      </c>
    </row>
    <row r="72" spans="1:11" x14ac:dyDescent="0.3">
      <c r="A72" s="28"/>
      <c r="B72" s="29"/>
      <c r="C72" s="31"/>
      <c r="D72" s="25"/>
      <c r="E72" s="25"/>
      <c r="F72" s="10">
        <v>2019</v>
      </c>
      <c r="G72" s="6">
        <f t="shared" si="9"/>
        <v>629.39</v>
      </c>
      <c r="H72" s="6">
        <v>0</v>
      </c>
      <c r="I72" s="6">
        <v>0</v>
      </c>
      <c r="J72" s="6">
        <v>629.39</v>
      </c>
      <c r="K72" s="6">
        <v>0</v>
      </c>
    </row>
    <row r="73" spans="1:11" x14ac:dyDescent="0.3">
      <c r="A73" s="28"/>
      <c r="B73" s="29"/>
      <c r="C73" s="31"/>
      <c r="D73" s="25"/>
      <c r="E73" s="25"/>
      <c r="F73" s="10">
        <v>2020</v>
      </c>
      <c r="G73" s="6">
        <f t="shared" si="9"/>
        <v>574.6</v>
      </c>
      <c r="H73" s="6">
        <v>0</v>
      </c>
      <c r="I73" s="6">
        <v>0</v>
      </c>
      <c r="J73" s="6">
        <v>574.6</v>
      </c>
      <c r="K73" s="6">
        <v>0</v>
      </c>
    </row>
    <row r="74" spans="1:11" x14ac:dyDescent="0.3">
      <c r="A74" s="28"/>
      <c r="B74" s="29"/>
      <c r="C74" s="32"/>
      <c r="D74" s="25"/>
      <c r="E74" s="25"/>
      <c r="F74" s="10">
        <v>2021</v>
      </c>
      <c r="G74" s="6">
        <f t="shared" si="9"/>
        <v>574.6</v>
      </c>
      <c r="H74" s="6">
        <v>0</v>
      </c>
      <c r="I74" s="6">
        <v>0</v>
      </c>
      <c r="J74" s="6">
        <v>574.6</v>
      </c>
      <c r="K74" s="6">
        <v>0</v>
      </c>
    </row>
    <row r="75" spans="1:11" x14ac:dyDescent="0.3">
      <c r="A75" s="7"/>
      <c r="B75" s="24" t="s">
        <v>62</v>
      </c>
      <c r="C75" s="24"/>
      <c r="D75" s="24"/>
      <c r="E75" s="24"/>
      <c r="F75" s="24"/>
      <c r="G75" s="5">
        <f>SUM(G71:G74)</f>
        <v>2268.19</v>
      </c>
      <c r="H75" s="5">
        <f t="shared" ref="H75:K75" si="19">SUM(H71:H74)</f>
        <v>0</v>
      </c>
      <c r="I75" s="5">
        <f t="shared" si="19"/>
        <v>0</v>
      </c>
      <c r="J75" s="5">
        <f t="shared" si="19"/>
        <v>2268.19</v>
      </c>
      <c r="K75" s="5">
        <f t="shared" si="19"/>
        <v>0</v>
      </c>
    </row>
    <row r="76" spans="1:11" ht="58.5" customHeight="1" x14ac:dyDescent="0.3">
      <c r="A76" s="17" t="s">
        <v>47</v>
      </c>
      <c r="B76" s="15" t="s">
        <v>26</v>
      </c>
      <c r="C76" s="15" t="s">
        <v>68</v>
      </c>
      <c r="D76" s="18">
        <v>2018</v>
      </c>
      <c r="E76" s="18">
        <v>2018</v>
      </c>
      <c r="F76" s="10">
        <v>2018</v>
      </c>
      <c r="G76" s="6">
        <f t="shared" si="9"/>
        <v>73.599999999999994</v>
      </c>
      <c r="H76" s="6">
        <v>0</v>
      </c>
      <c r="I76" s="6">
        <v>0</v>
      </c>
      <c r="J76" s="6">
        <v>73.599999999999994</v>
      </c>
      <c r="K76" s="6">
        <v>0</v>
      </c>
    </row>
    <row r="77" spans="1:11" x14ac:dyDescent="0.3">
      <c r="A77" s="8"/>
      <c r="B77" s="24" t="s">
        <v>62</v>
      </c>
      <c r="C77" s="24"/>
      <c r="D77" s="24"/>
      <c r="E77" s="24"/>
      <c r="F77" s="24"/>
      <c r="G77" s="5">
        <f>SUM(G76:G76)</f>
        <v>73.599999999999994</v>
      </c>
      <c r="H77" s="5">
        <f>SUM(H76:H76)</f>
        <v>0</v>
      </c>
      <c r="I77" s="5">
        <f>SUM(I76:I76)</f>
        <v>0</v>
      </c>
      <c r="J77" s="5">
        <f>SUM(J76:J76)</f>
        <v>73.599999999999994</v>
      </c>
      <c r="K77" s="5">
        <f>SUM(K76:K76)</f>
        <v>0</v>
      </c>
    </row>
    <row r="78" spans="1:11" x14ac:dyDescent="0.3">
      <c r="A78" s="27">
        <v>3</v>
      </c>
      <c r="B78" s="27" t="s">
        <v>28</v>
      </c>
      <c r="C78" s="27"/>
      <c r="D78" s="24">
        <v>2018</v>
      </c>
      <c r="E78" s="24">
        <v>2021</v>
      </c>
      <c r="F78" s="13">
        <v>2018</v>
      </c>
      <c r="G78" s="5">
        <f>SUM(H78:K78)</f>
        <v>9403.61</v>
      </c>
      <c r="H78" s="5">
        <f>H83+H85+H87+H92+H94+H96+H101+H106+H112+H117+H119+H124+H129+H134</f>
        <v>0</v>
      </c>
      <c r="I78" s="5">
        <f>I83+I85+I87+I92+I94+I96+I101+I106+I112+I117+I119+I124+I129+I134</f>
        <v>0</v>
      </c>
      <c r="J78" s="5">
        <f>J83+J85+J87+J92+J94+J96+J101+J106+J112+J117+J119+J124+J129+J134</f>
        <v>9403.61</v>
      </c>
      <c r="K78" s="5">
        <f>K83+K85+K87+K92+K94+K96+K101+K106+K112+K117+K119+K124+K129+K134</f>
        <v>0</v>
      </c>
    </row>
    <row r="79" spans="1:11" x14ac:dyDescent="0.3">
      <c r="A79" s="27"/>
      <c r="B79" s="27"/>
      <c r="C79" s="27"/>
      <c r="D79" s="24"/>
      <c r="E79" s="24"/>
      <c r="F79" s="13">
        <v>2019</v>
      </c>
      <c r="G79" s="5">
        <f t="shared" ref="G79:G81" si="20">SUM(H79:K79)</f>
        <v>7584.4040000000005</v>
      </c>
      <c r="H79" s="5">
        <f t="shared" ref="H79:K81" si="21">H88+H97+H102+H108+H113+H120+H125+H130+H135</f>
        <v>0</v>
      </c>
      <c r="I79" s="5">
        <f t="shared" si="21"/>
        <v>0</v>
      </c>
      <c r="J79" s="5">
        <f t="shared" si="21"/>
        <v>7584.4040000000005</v>
      </c>
      <c r="K79" s="5">
        <f t="shared" si="21"/>
        <v>0</v>
      </c>
    </row>
    <row r="80" spans="1:11" x14ac:dyDescent="0.3">
      <c r="A80" s="27"/>
      <c r="B80" s="27"/>
      <c r="C80" s="27"/>
      <c r="D80" s="24"/>
      <c r="E80" s="24"/>
      <c r="F80" s="13">
        <v>2020</v>
      </c>
      <c r="G80" s="5">
        <f t="shared" si="20"/>
        <v>8460.3499999999985</v>
      </c>
      <c r="H80" s="5">
        <f t="shared" si="21"/>
        <v>0</v>
      </c>
      <c r="I80" s="5">
        <f t="shared" si="21"/>
        <v>0</v>
      </c>
      <c r="J80" s="5">
        <f t="shared" si="21"/>
        <v>8460.3499999999985</v>
      </c>
      <c r="K80" s="5">
        <f t="shared" si="21"/>
        <v>0</v>
      </c>
    </row>
    <row r="81" spans="1:11" ht="25.8" customHeight="1" x14ac:dyDescent="0.3">
      <c r="A81" s="27"/>
      <c r="B81" s="27"/>
      <c r="C81" s="27"/>
      <c r="D81" s="24"/>
      <c r="E81" s="24"/>
      <c r="F81" s="13">
        <v>2021</v>
      </c>
      <c r="G81" s="5">
        <f t="shared" si="20"/>
        <v>8460.3499999999985</v>
      </c>
      <c r="H81" s="5">
        <f t="shared" si="21"/>
        <v>0</v>
      </c>
      <c r="I81" s="5">
        <f t="shared" si="21"/>
        <v>0</v>
      </c>
      <c r="J81" s="5">
        <f t="shared" si="21"/>
        <v>8460.3499999999985</v>
      </c>
      <c r="K81" s="5">
        <f t="shared" si="21"/>
        <v>0</v>
      </c>
    </row>
    <row r="82" spans="1:11" x14ac:dyDescent="0.3">
      <c r="A82" s="12"/>
      <c r="B82" s="24" t="s">
        <v>62</v>
      </c>
      <c r="C82" s="24"/>
      <c r="D82" s="24"/>
      <c r="E82" s="24"/>
      <c r="F82" s="24"/>
      <c r="G82" s="5">
        <f>SUM(G78:G81)</f>
        <v>33908.714</v>
      </c>
      <c r="H82" s="5">
        <f t="shared" ref="H82:K82" si="22">SUM(H78:H81)</f>
        <v>0</v>
      </c>
      <c r="I82" s="5">
        <f t="shared" si="22"/>
        <v>0</v>
      </c>
      <c r="J82" s="5">
        <f t="shared" si="22"/>
        <v>33908.714</v>
      </c>
      <c r="K82" s="5">
        <f t="shared" si="22"/>
        <v>0</v>
      </c>
    </row>
    <row r="83" spans="1:11" ht="58.5" customHeight="1" x14ac:dyDescent="0.3">
      <c r="A83" s="16" t="s">
        <v>48</v>
      </c>
      <c r="B83" s="15" t="s">
        <v>29</v>
      </c>
      <c r="C83" s="15" t="s">
        <v>68</v>
      </c>
      <c r="D83" s="18">
        <v>2018</v>
      </c>
      <c r="E83" s="18">
        <v>2018</v>
      </c>
      <c r="F83" s="10">
        <v>2018</v>
      </c>
      <c r="G83" s="6">
        <f>SUM(H83:K83)</f>
        <v>150.18</v>
      </c>
      <c r="H83" s="6">
        <v>0</v>
      </c>
      <c r="I83" s="6">
        <v>0</v>
      </c>
      <c r="J83" s="6">
        <v>150.18</v>
      </c>
      <c r="K83" s="6">
        <v>0</v>
      </c>
    </row>
    <row r="84" spans="1:11" x14ac:dyDescent="0.3">
      <c r="A84" s="7"/>
      <c r="B84" s="24" t="s">
        <v>62</v>
      </c>
      <c r="C84" s="24"/>
      <c r="D84" s="24"/>
      <c r="E84" s="24"/>
      <c r="F84" s="24"/>
      <c r="G84" s="5">
        <f>SUM(G83:G83)</f>
        <v>150.18</v>
      </c>
      <c r="H84" s="5">
        <f>SUM(H83:H83)</f>
        <v>0</v>
      </c>
      <c r="I84" s="5">
        <f>SUM(I83:I83)</f>
        <v>0</v>
      </c>
      <c r="J84" s="5">
        <f>SUM(J83:J83)</f>
        <v>150.18</v>
      </c>
      <c r="K84" s="5">
        <f>SUM(K83:K83)</f>
        <v>0</v>
      </c>
    </row>
    <row r="85" spans="1:11" ht="66" customHeight="1" x14ac:dyDescent="0.3">
      <c r="A85" s="16" t="s">
        <v>49</v>
      </c>
      <c r="B85" s="15" t="s">
        <v>30</v>
      </c>
      <c r="C85" s="15" t="s">
        <v>68</v>
      </c>
      <c r="D85" s="18">
        <v>2018</v>
      </c>
      <c r="E85" s="18">
        <v>2018</v>
      </c>
      <c r="F85" s="10">
        <v>2018</v>
      </c>
      <c r="G85" s="6">
        <f t="shared" ref="G85:G104" si="23">SUM(H85:K85)</f>
        <v>787.66</v>
      </c>
      <c r="H85" s="6">
        <v>0</v>
      </c>
      <c r="I85" s="6">
        <v>0</v>
      </c>
      <c r="J85" s="6">
        <v>787.66</v>
      </c>
      <c r="K85" s="6">
        <v>0</v>
      </c>
    </row>
    <row r="86" spans="1:11" x14ac:dyDescent="0.3">
      <c r="A86" s="7"/>
      <c r="B86" s="24" t="s">
        <v>62</v>
      </c>
      <c r="C86" s="24"/>
      <c r="D86" s="24"/>
      <c r="E86" s="24"/>
      <c r="F86" s="24"/>
      <c r="G86" s="5">
        <f>SUM(G85:G85)</f>
        <v>787.66</v>
      </c>
      <c r="H86" s="5">
        <f>SUM(H85:H85)</f>
        <v>0</v>
      </c>
      <c r="I86" s="5">
        <f>SUM(I85:I85)</f>
        <v>0</v>
      </c>
      <c r="J86" s="5">
        <f>SUM(J85:J85)</f>
        <v>787.66</v>
      </c>
      <c r="K86" s="5">
        <f>SUM(K85:K85)</f>
        <v>0</v>
      </c>
    </row>
    <row r="87" spans="1:11" ht="15" customHeight="1" x14ac:dyDescent="0.3">
      <c r="A87" s="39" t="s">
        <v>50</v>
      </c>
      <c r="B87" s="29" t="s">
        <v>31</v>
      </c>
      <c r="C87" s="30" t="s">
        <v>68</v>
      </c>
      <c r="D87" s="25">
        <v>2018</v>
      </c>
      <c r="E87" s="25">
        <v>2021</v>
      </c>
      <c r="F87" s="10">
        <v>2018</v>
      </c>
      <c r="G87" s="6">
        <f t="shared" si="23"/>
        <v>472.59</v>
      </c>
      <c r="H87" s="6">
        <v>0</v>
      </c>
      <c r="I87" s="6">
        <v>0</v>
      </c>
      <c r="J87" s="6">
        <v>472.59</v>
      </c>
      <c r="K87" s="6">
        <v>0</v>
      </c>
    </row>
    <row r="88" spans="1:11" x14ac:dyDescent="0.3">
      <c r="A88" s="39"/>
      <c r="B88" s="29"/>
      <c r="C88" s="31"/>
      <c r="D88" s="25"/>
      <c r="E88" s="25"/>
      <c r="F88" s="10">
        <v>2019</v>
      </c>
      <c r="G88" s="6">
        <f t="shared" si="23"/>
        <v>28.314</v>
      </c>
      <c r="H88" s="6">
        <v>0</v>
      </c>
      <c r="I88" s="6">
        <v>0</v>
      </c>
      <c r="J88" s="6">
        <v>28.314</v>
      </c>
      <c r="K88" s="6">
        <v>0</v>
      </c>
    </row>
    <row r="89" spans="1:11" x14ac:dyDescent="0.3">
      <c r="A89" s="39"/>
      <c r="B89" s="29"/>
      <c r="C89" s="31"/>
      <c r="D89" s="25"/>
      <c r="E89" s="25"/>
      <c r="F89" s="10">
        <v>2020</v>
      </c>
      <c r="G89" s="6">
        <f t="shared" si="23"/>
        <v>121.31</v>
      </c>
      <c r="H89" s="6">
        <v>0</v>
      </c>
      <c r="I89" s="6">
        <v>0</v>
      </c>
      <c r="J89" s="6">
        <v>121.31</v>
      </c>
      <c r="K89" s="6">
        <v>0</v>
      </c>
    </row>
    <row r="90" spans="1:11" x14ac:dyDescent="0.3">
      <c r="A90" s="39"/>
      <c r="B90" s="29"/>
      <c r="C90" s="32"/>
      <c r="D90" s="25"/>
      <c r="E90" s="25"/>
      <c r="F90" s="10">
        <v>2021</v>
      </c>
      <c r="G90" s="6">
        <f t="shared" si="23"/>
        <v>121.31</v>
      </c>
      <c r="H90" s="6">
        <v>0</v>
      </c>
      <c r="I90" s="6">
        <v>0</v>
      </c>
      <c r="J90" s="6">
        <v>121.31</v>
      </c>
      <c r="K90" s="6">
        <v>0</v>
      </c>
    </row>
    <row r="91" spans="1:11" x14ac:dyDescent="0.3">
      <c r="A91" s="8"/>
      <c r="B91" s="24" t="s">
        <v>62</v>
      </c>
      <c r="C91" s="24"/>
      <c r="D91" s="24"/>
      <c r="E91" s="24"/>
      <c r="F91" s="24"/>
      <c r="G91" s="5">
        <f>SUM(G87:G90)</f>
        <v>743.52399999999989</v>
      </c>
      <c r="H91" s="5">
        <f t="shared" ref="H91:K91" si="24">SUM(H87:H90)</f>
        <v>0</v>
      </c>
      <c r="I91" s="5">
        <f t="shared" si="24"/>
        <v>0</v>
      </c>
      <c r="J91" s="5">
        <f t="shared" si="24"/>
        <v>743.52399999999989</v>
      </c>
      <c r="K91" s="5">
        <f t="shared" si="24"/>
        <v>0</v>
      </c>
    </row>
    <row r="92" spans="1:11" ht="61.5" customHeight="1" x14ac:dyDescent="0.3">
      <c r="A92" s="17" t="s">
        <v>51</v>
      </c>
      <c r="B92" s="15" t="s">
        <v>32</v>
      </c>
      <c r="C92" s="15" t="s">
        <v>68</v>
      </c>
      <c r="D92" s="18">
        <v>2018</v>
      </c>
      <c r="E92" s="18">
        <v>2018</v>
      </c>
      <c r="F92" s="10">
        <v>2018</v>
      </c>
      <c r="G92" s="6">
        <f t="shared" si="23"/>
        <v>27</v>
      </c>
      <c r="H92" s="6">
        <v>0</v>
      </c>
      <c r="I92" s="6">
        <v>0</v>
      </c>
      <c r="J92" s="6">
        <v>27</v>
      </c>
      <c r="K92" s="6">
        <v>0</v>
      </c>
    </row>
    <row r="93" spans="1:11" x14ac:dyDescent="0.3">
      <c r="A93" s="8"/>
      <c r="B93" s="24" t="s">
        <v>62</v>
      </c>
      <c r="C93" s="24"/>
      <c r="D93" s="24"/>
      <c r="E93" s="24"/>
      <c r="F93" s="24"/>
      <c r="G93" s="5">
        <f>SUM(G92:G92)</f>
        <v>27</v>
      </c>
      <c r="H93" s="5">
        <f>SUM(H92:H92)</f>
        <v>0</v>
      </c>
      <c r="I93" s="5">
        <f>SUM(I92:I92)</f>
        <v>0</v>
      </c>
      <c r="J93" s="5">
        <f>SUM(J92:J92)</f>
        <v>27</v>
      </c>
      <c r="K93" s="5">
        <f>SUM(K92:K92)</f>
        <v>0</v>
      </c>
    </row>
    <row r="94" spans="1:11" ht="59.25" customHeight="1" x14ac:dyDescent="0.3">
      <c r="A94" s="17" t="s">
        <v>52</v>
      </c>
      <c r="B94" s="15" t="s">
        <v>33</v>
      </c>
      <c r="C94" s="15" t="s">
        <v>68</v>
      </c>
      <c r="D94" s="18">
        <v>2018</v>
      </c>
      <c r="E94" s="18">
        <v>2018</v>
      </c>
      <c r="F94" s="10">
        <v>2018</v>
      </c>
      <c r="G94" s="6">
        <f t="shared" si="23"/>
        <v>336</v>
      </c>
      <c r="H94" s="6">
        <v>0</v>
      </c>
      <c r="I94" s="6">
        <v>0</v>
      </c>
      <c r="J94" s="6">
        <v>336</v>
      </c>
      <c r="K94" s="6">
        <v>0</v>
      </c>
    </row>
    <row r="95" spans="1:11" x14ac:dyDescent="0.3">
      <c r="A95" s="8"/>
      <c r="B95" s="24" t="s">
        <v>62</v>
      </c>
      <c r="C95" s="24"/>
      <c r="D95" s="24"/>
      <c r="E95" s="24"/>
      <c r="F95" s="24"/>
      <c r="G95" s="5">
        <f>SUM(G94:G94)</f>
        <v>336</v>
      </c>
      <c r="H95" s="5">
        <f>SUM(H94:H94)</f>
        <v>0</v>
      </c>
      <c r="I95" s="5">
        <f>SUM(I94:I94)</f>
        <v>0</v>
      </c>
      <c r="J95" s="5">
        <f>SUM(J94:J94)</f>
        <v>336</v>
      </c>
      <c r="K95" s="5">
        <f>SUM(K94:K94)</f>
        <v>0</v>
      </c>
    </row>
    <row r="96" spans="1:11" ht="15" customHeight="1" x14ac:dyDescent="0.3">
      <c r="A96" s="39" t="s">
        <v>53</v>
      </c>
      <c r="B96" s="29" t="s">
        <v>34</v>
      </c>
      <c r="C96" s="30" t="s">
        <v>68</v>
      </c>
      <c r="D96" s="25">
        <v>2018</v>
      </c>
      <c r="E96" s="25">
        <v>2021</v>
      </c>
      <c r="F96" s="10">
        <v>2018</v>
      </c>
      <c r="G96" s="6">
        <f>SUM(H96:K96)</f>
        <v>519.6</v>
      </c>
      <c r="H96" s="6">
        <v>0</v>
      </c>
      <c r="I96" s="6">
        <v>0</v>
      </c>
      <c r="J96" s="6">
        <v>519.6</v>
      </c>
      <c r="K96" s="6">
        <v>0</v>
      </c>
    </row>
    <row r="97" spans="1:11" x14ac:dyDescent="0.3">
      <c r="A97" s="39"/>
      <c r="B97" s="29"/>
      <c r="C97" s="31"/>
      <c r="D97" s="25"/>
      <c r="E97" s="25"/>
      <c r="F97" s="10">
        <v>2019</v>
      </c>
      <c r="G97" s="6">
        <f t="shared" ref="G97:G99" si="25">SUM(H97:K97)</f>
        <v>547.19999999999993</v>
      </c>
      <c r="H97" s="6">
        <v>0</v>
      </c>
      <c r="I97" s="6">
        <v>0</v>
      </c>
      <c r="J97" s="6">
        <f>532.8+14.4</f>
        <v>547.19999999999993</v>
      </c>
      <c r="K97" s="6">
        <v>0</v>
      </c>
    </row>
    <row r="98" spans="1:11" x14ac:dyDescent="0.3">
      <c r="A98" s="39"/>
      <c r="B98" s="29"/>
      <c r="C98" s="31"/>
      <c r="D98" s="25"/>
      <c r="E98" s="25"/>
      <c r="F98" s="10">
        <v>2020</v>
      </c>
      <c r="G98" s="6">
        <f t="shared" si="25"/>
        <v>561.6</v>
      </c>
      <c r="H98" s="6">
        <v>0</v>
      </c>
      <c r="I98" s="6">
        <v>0</v>
      </c>
      <c r="J98" s="6">
        <v>561.6</v>
      </c>
      <c r="K98" s="6">
        <v>0</v>
      </c>
    </row>
    <row r="99" spans="1:11" x14ac:dyDescent="0.3">
      <c r="A99" s="39"/>
      <c r="B99" s="29"/>
      <c r="C99" s="32"/>
      <c r="D99" s="25"/>
      <c r="E99" s="25"/>
      <c r="F99" s="10">
        <v>2021</v>
      </c>
      <c r="G99" s="6">
        <f t="shared" si="25"/>
        <v>561.6</v>
      </c>
      <c r="H99" s="6">
        <v>0</v>
      </c>
      <c r="I99" s="6">
        <v>0</v>
      </c>
      <c r="J99" s="6">
        <v>561.6</v>
      </c>
      <c r="K99" s="6">
        <v>0</v>
      </c>
    </row>
    <row r="100" spans="1:11" x14ac:dyDescent="0.3">
      <c r="A100" s="8"/>
      <c r="B100" s="24" t="s">
        <v>62</v>
      </c>
      <c r="C100" s="24"/>
      <c r="D100" s="24"/>
      <c r="E100" s="24"/>
      <c r="F100" s="24"/>
      <c r="G100" s="5">
        <f>SUM(G96:G99)</f>
        <v>2190</v>
      </c>
      <c r="H100" s="5">
        <f t="shared" ref="H100:K100" si="26">SUM(H96:H99)</f>
        <v>0</v>
      </c>
      <c r="I100" s="5">
        <f t="shared" si="26"/>
        <v>0</v>
      </c>
      <c r="J100" s="5">
        <f t="shared" si="26"/>
        <v>2190</v>
      </c>
      <c r="K100" s="5">
        <f t="shared" si="26"/>
        <v>0</v>
      </c>
    </row>
    <row r="101" spans="1:11" ht="15" customHeight="1" x14ac:dyDescent="0.3">
      <c r="A101" s="39" t="s">
        <v>54</v>
      </c>
      <c r="B101" s="29" t="s">
        <v>35</v>
      </c>
      <c r="C101" s="30" t="s">
        <v>68</v>
      </c>
      <c r="D101" s="25">
        <v>2018</v>
      </c>
      <c r="E101" s="25">
        <v>2021</v>
      </c>
      <c r="F101" s="10">
        <v>2018</v>
      </c>
      <c r="G101" s="6">
        <f>SUM(H101:K101)</f>
        <v>75</v>
      </c>
      <c r="H101" s="6">
        <v>0</v>
      </c>
      <c r="I101" s="6">
        <v>0</v>
      </c>
      <c r="J101" s="6">
        <v>75</v>
      </c>
      <c r="K101" s="6">
        <v>0</v>
      </c>
    </row>
    <row r="102" spans="1:11" x14ac:dyDescent="0.3">
      <c r="A102" s="39"/>
      <c r="B102" s="29"/>
      <c r="C102" s="31"/>
      <c r="D102" s="25"/>
      <c r="E102" s="25"/>
      <c r="F102" s="10">
        <v>2019</v>
      </c>
      <c r="G102" s="6">
        <f>SUM(H102:K102)</f>
        <v>62.5</v>
      </c>
      <c r="H102" s="6">
        <v>0</v>
      </c>
      <c r="I102" s="6">
        <v>0</v>
      </c>
      <c r="J102" s="6">
        <v>62.5</v>
      </c>
      <c r="K102" s="6">
        <v>0</v>
      </c>
    </row>
    <row r="103" spans="1:11" x14ac:dyDescent="0.3">
      <c r="A103" s="39"/>
      <c r="B103" s="29"/>
      <c r="C103" s="31"/>
      <c r="D103" s="25"/>
      <c r="E103" s="25"/>
      <c r="F103" s="10">
        <v>2020</v>
      </c>
      <c r="G103" s="6">
        <f t="shared" si="23"/>
        <v>132.5</v>
      </c>
      <c r="H103" s="6">
        <v>0</v>
      </c>
      <c r="I103" s="6">
        <v>0</v>
      </c>
      <c r="J103" s="6">
        <v>132.5</v>
      </c>
      <c r="K103" s="6">
        <v>0</v>
      </c>
    </row>
    <row r="104" spans="1:11" x14ac:dyDescent="0.3">
      <c r="A104" s="39"/>
      <c r="B104" s="29"/>
      <c r="C104" s="32"/>
      <c r="D104" s="25"/>
      <c r="E104" s="25"/>
      <c r="F104" s="10">
        <v>2021</v>
      </c>
      <c r="G104" s="6">
        <f t="shared" si="23"/>
        <v>132.5</v>
      </c>
      <c r="H104" s="6">
        <v>0</v>
      </c>
      <c r="I104" s="6">
        <v>0</v>
      </c>
      <c r="J104" s="6">
        <v>132.5</v>
      </c>
      <c r="K104" s="6">
        <v>0</v>
      </c>
    </row>
    <row r="105" spans="1:11" x14ac:dyDescent="0.3">
      <c r="A105" s="8"/>
      <c r="B105" s="24" t="s">
        <v>62</v>
      </c>
      <c r="C105" s="24"/>
      <c r="D105" s="24"/>
      <c r="E105" s="24"/>
      <c r="F105" s="24"/>
      <c r="G105" s="5">
        <f>SUM(G101:G104)</f>
        <v>402.5</v>
      </c>
      <c r="H105" s="5">
        <f t="shared" ref="H105:K105" si="27">SUM(H101:H104)</f>
        <v>0</v>
      </c>
      <c r="I105" s="5">
        <f t="shared" si="27"/>
        <v>0</v>
      </c>
      <c r="J105" s="5">
        <f t="shared" si="27"/>
        <v>402.5</v>
      </c>
      <c r="K105" s="5">
        <f t="shared" si="27"/>
        <v>0</v>
      </c>
    </row>
    <row r="106" spans="1:11" ht="53.4" x14ac:dyDescent="0.3">
      <c r="A106" s="17" t="s">
        <v>55</v>
      </c>
      <c r="B106" s="15" t="s">
        <v>36</v>
      </c>
      <c r="C106" s="15" t="s">
        <v>68</v>
      </c>
      <c r="D106" s="18">
        <v>2018</v>
      </c>
      <c r="E106" s="18">
        <v>2018</v>
      </c>
      <c r="F106" s="19">
        <v>2018</v>
      </c>
      <c r="G106" s="20">
        <v>135.06</v>
      </c>
      <c r="H106" s="20">
        <v>0</v>
      </c>
      <c r="I106" s="20">
        <v>0</v>
      </c>
      <c r="J106" s="20">
        <v>135.06</v>
      </c>
      <c r="K106" s="20">
        <v>0</v>
      </c>
    </row>
    <row r="107" spans="1:11" ht="16.5" customHeight="1" x14ac:dyDescent="0.3">
      <c r="B107" s="43" t="s">
        <v>62</v>
      </c>
      <c r="C107" s="44"/>
      <c r="D107" s="44"/>
      <c r="E107" s="44"/>
      <c r="F107" s="45"/>
      <c r="G107" s="23">
        <f>SUM(G106)</f>
        <v>135.06</v>
      </c>
      <c r="H107" s="23">
        <f>SUM(H106)</f>
        <v>0</v>
      </c>
      <c r="I107" s="23">
        <f>SUM(I106)</f>
        <v>0</v>
      </c>
      <c r="J107" s="23">
        <f>SUM(J106)</f>
        <v>135.06</v>
      </c>
      <c r="K107" s="23">
        <f>SUM(K106)</f>
        <v>0</v>
      </c>
    </row>
    <row r="108" spans="1:11" ht="51.75" customHeight="1" x14ac:dyDescent="0.3">
      <c r="A108" s="17" t="s">
        <v>56</v>
      </c>
      <c r="B108" s="30" t="s">
        <v>70</v>
      </c>
      <c r="C108" s="37" t="s">
        <v>68</v>
      </c>
      <c r="D108" s="40">
        <v>2019</v>
      </c>
      <c r="E108" s="40">
        <v>2021</v>
      </c>
      <c r="F108" s="10">
        <v>2019</v>
      </c>
      <c r="G108" s="6">
        <f>SUM(H108:K108)</f>
        <v>0</v>
      </c>
      <c r="H108" s="6">
        <v>0</v>
      </c>
      <c r="I108" s="6">
        <v>0</v>
      </c>
      <c r="J108" s="6">
        <v>0</v>
      </c>
      <c r="K108" s="6">
        <v>0</v>
      </c>
    </row>
    <row r="109" spans="1:11" x14ac:dyDescent="0.3">
      <c r="A109" s="21"/>
      <c r="B109" s="31"/>
      <c r="C109" s="37"/>
      <c r="D109" s="41"/>
      <c r="E109" s="41"/>
      <c r="F109" s="10">
        <v>2020</v>
      </c>
      <c r="G109" s="6">
        <f>SUM(H109:K109)</f>
        <v>300</v>
      </c>
      <c r="H109" s="6">
        <v>0</v>
      </c>
      <c r="I109" s="6">
        <v>0</v>
      </c>
      <c r="J109" s="6">
        <v>300</v>
      </c>
      <c r="K109" s="6">
        <v>0</v>
      </c>
    </row>
    <row r="110" spans="1:11" ht="22.8" customHeight="1" x14ac:dyDescent="0.3">
      <c r="A110" s="22"/>
      <c r="B110" s="32"/>
      <c r="C110" s="37"/>
      <c r="D110" s="42"/>
      <c r="E110" s="42"/>
      <c r="F110" s="10">
        <v>2021</v>
      </c>
      <c r="G110" s="6">
        <f>SUM(H110:K110)</f>
        <v>300</v>
      </c>
      <c r="H110" s="6">
        <v>0</v>
      </c>
      <c r="I110" s="6">
        <v>0</v>
      </c>
      <c r="J110" s="6">
        <v>300</v>
      </c>
      <c r="K110" s="6">
        <v>0</v>
      </c>
    </row>
    <row r="111" spans="1:11" ht="19.2" customHeight="1" x14ac:dyDescent="0.3">
      <c r="A111" s="8"/>
      <c r="B111" s="24" t="s">
        <v>62</v>
      </c>
      <c r="C111" s="24"/>
      <c r="D111" s="24"/>
      <c r="E111" s="24"/>
      <c r="F111" s="24"/>
      <c r="G111" s="5">
        <f>SUM(G108:G110)</f>
        <v>600</v>
      </c>
      <c r="H111" s="5">
        <f>SUM(H108:H110)</f>
        <v>0</v>
      </c>
      <c r="I111" s="5">
        <f>SUM(I108:I110)</f>
        <v>0</v>
      </c>
      <c r="J111" s="5">
        <f>SUM(J108:J110)</f>
        <v>600</v>
      </c>
      <c r="K111" s="5">
        <f>SUM(K108:K110)</f>
        <v>0</v>
      </c>
    </row>
    <row r="112" spans="1:11" ht="28.8" customHeight="1" x14ac:dyDescent="0.3">
      <c r="A112" s="39" t="s">
        <v>57</v>
      </c>
      <c r="B112" s="29" t="s">
        <v>72</v>
      </c>
      <c r="C112" s="30" t="s">
        <v>69</v>
      </c>
      <c r="D112" s="25">
        <v>2018</v>
      </c>
      <c r="E112" s="25">
        <v>2021</v>
      </c>
      <c r="F112" s="10">
        <v>2018</v>
      </c>
      <c r="G112" s="6">
        <f t="shared" ref="G112:G127" si="28">SUM(H112:K112)</f>
        <v>627</v>
      </c>
      <c r="H112" s="6">
        <v>0</v>
      </c>
      <c r="I112" s="6">
        <v>0</v>
      </c>
      <c r="J112" s="6">
        <v>627</v>
      </c>
      <c r="K112" s="6">
        <v>0</v>
      </c>
    </row>
    <row r="113" spans="1:11" ht="19.5" customHeight="1" x14ac:dyDescent="0.3">
      <c r="A113" s="39"/>
      <c r="B113" s="29"/>
      <c r="C113" s="31"/>
      <c r="D113" s="25"/>
      <c r="E113" s="25"/>
      <c r="F113" s="10">
        <v>2019</v>
      </c>
      <c r="G113" s="6">
        <f t="shared" si="28"/>
        <v>644.41</v>
      </c>
      <c r="H113" s="6">
        <v>0</v>
      </c>
      <c r="I113" s="6">
        <v>0</v>
      </c>
      <c r="J113" s="6">
        <v>644.41</v>
      </c>
      <c r="K113" s="6">
        <v>0</v>
      </c>
    </row>
    <row r="114" spans="1:11" x14ac:dyDescent="0.3">
      <c r="A114" s="39"/>
      <c r="B114" s="29"/>
      <c r="C114" s="31"/>
      <c r="D114" s="25"/>
      <c r="E114" s="25"/>
      <c r="F114" s="10">
        <v>2020</v>
      </c>
      <c r="G114" s="6">
        <f t="shared" si="28"/>
        <v>819.42</v>
      </c>
      <c r="H114" s="6">
        <v>0</v>
      </c>
      <c r="I114" s="6">
        <v>0</v>
      </c>
      <c r="J114" s="6">
        <v>819.42</v>
      </c>
      <c r="K114" s="6">
        <v>0</v>
      </c>
    </row>
    <row r="115" spans="1:11" ht="22.5" customHeight="1" x14ac:dyDescent="0.3">
      <c r="A115" s="39"/>
      <c r="B115" s="29"/>
      <c r="C115" s="32"/>
      <c r="D115" s="25"/>
      <c r="E115" s="25"/>
      <c r="F115" s="10">
        <v>2021</v>
      </c>
      <c r="G115" s="6">
        <f t="shared" si="28"/>
        <v>819.42</v>
      </c>
      <c r="H115" s="6">
        <v>0</v>
      </c>
      <c r="I115" s="6">
        <v>0</v>
      </c>
      <c r="J115" s="6">
        <v>819.42</v>
      </c>
      <c r="K115" s="6">
        <v>0</v>
      </c>
    </row>
    <row r="116" spans="1:11" x14ac:dyDescent="0.3">
      <c r="A116" s="8"/>
      <c r="B116" s="24" t="s">
        <v>62</v>
      </c>
      <c r="C116" s="24"/>
      <c r="D116" s="24"/>
      <c r="E116" s="24"/>
      <c r="F116" s="24"/>
      <c r="G116" s="5">
        <f>SUM(G112:G115)</f>
        <v>2910.25</v>
      </c>
      <c r="H116" s="5">
        <f t="shared" ref="H116:K116" si="29">SUM(H112:H115)</f>
        <v>0</v>
      </c>
      <c r="I116" s="5">
        <f t="shared" si="29"/>
        <v>0</v>
      </c>
      <c r="J116" s="5">
        <f>SUM(J112:J115)</f>
        <v>2910.25</v>
      </c>
      <c r="K116" s="5">
        <f t="shared" si="29"/>
        <v>0</v>
      </c>
    </row>
    <row r="117" spans="1:11" ht="54.75" customHeight="1" x14ac:dyDescent="0.3">
      <c r="A117" s="17" t="s">
        <v>58</v>
      </c>
      <c r="B117" s="15" t="s">
        <v>37</v>
      </c>
      <c r="C117" s="15" t="s">
        <v>68</v>
      </c>
      <c r="D117" s="18">
        <v>2018</v>
      </c>
      <c r="E117" s="18">
        <v>2018</v>
      </c>
      <c r="F117" s="10">
        <v>2018</v>
      </c>
      <c r="G117" s="6">
        <f t="shared" si="28"/>
        <v>0</v>
      </c>
      <c r="H117" s="6">
        <v>0</v>
      </c>
      <c r="I117" s="6">
        <v>0</v>
      </c>
      <c r="J117" s="6">
        <v>0</v>
      </c>
      <c r="K117" s="6">
        <v>0</v>
      </c>
    </row>
    <row r="118" spans="1:11" x14ac:dyDescent="0.3">
      <c r="A118" s="12"/>
      <c r="B118" s="24" t="s">
        <v>62</v>
      </c>
      <c r="C118" s="24"/>
      <c r="D118" s="24"/>
      <c r="E118" s="24"/>
      <c r="F118" s="24"/>
      <c r="G118" s="5">
        <f>SUM(G117:G117)</f>
        <v>0</v>
      </c>
      <c r="H118" s="5">
        <f>SUM(H117:H117)</f>
        <v>0</v>
      </c>
      <c r="I118" s="5">
        <f>SUM(I117:I117)</f>
        <v>0</v>
      </c>
      <c r="J118" s="5">
        <f>SUM(J117:J117)</f>
        <v>0</v>
      </c>
      <c r="K118" s="5">
        <f>SUM(K117:K117)</f>
        <v>0</v>
      </c>
    </row>
    <row r="119" spans="1:11" ht="27" customHeight="1" x14ac:dyDescent="0.3">
      <c r="A119" s="39" t="s">
        <v>59</v>
      </c>
      <c r="B119" s="29" t="s">
        <v>67</v>
      </c>
      <c r="C119" s="30" t="s">
        <v>68</v>
      </c>
      <c r="D119" s="25">
        <v>2018</v>
      </c>
      <c r="E119" s="25">
        <v>2021</v>
      </c>
      <c r="F119" s="10">
        <v>2018</v>
      </c>
      <c r="G119" s="6">
        <f t="shared" si="28"/>
        <v>96</v>
      </c>
      <c r="H119" s="6">
        <v>0</v>
      </c>
      <c r="I119" s="6">
        <v>0</v>
      </c>
      <c r="J119" s="6">
        <v>96</v>
      </c>
      <c r="K119" s="6">
        <v>0</v>
      </c>
    </row>
    <row r="120" spans="1:11" ht="27" customHeight="1" x14ac:dyDescent="0.3">
      <c r="A120" s="39"/>
      <c r="B120" s="29"/>
      <c r="C120" s="31"/>
      <c r="D120" s="25"/>
      <c r="E120" s="25"/>
      <c r="F120" s="10">
        <v>2019</v>
      </c>
      <c r="G120" s="6">
        <f t="shared" si="28"/>
        <v>72</v>
      </c>
      <c r="H120" s="6">
        <v>0</v>
      </c>
      <c r="I120" s="6">
        <v>0</v>
      </c>
      <c r="J120" s="6">
        <v>72</v>
      </c>
      <c r="K120" s="6">
        <v>0</v>
      </c>
    </row>
    <row r="121" spans="1:11" ht="27" customHeight="1" x14ac:dyDescent="0.3">
      <c r="A121" s="39"/>
      <c r="B121" s="29"/>
      <c r="C121" s="31"/>
      <c r="D121" s="25"/>
      <c r="E121" s="25"/>
      <c r="F121" s="10">
        <v>2020</v>
      </c>
      <c r="G121" s="6">
        <f t="shared" si="28"/>
        <v>72</v>
      </c>
      <c r="H121" s="6">
        <v>0</v>
      </c>
      <c r="I121" s="6">
        <v>0</v>
      </c>
      <c r="J121" s="6">
        <v>72</v>
      </c>
      <c r="K121" s="6">
        <v>0</v>
      </c>
    </row>
    <row r="122" spans="1:11" ht="27" customHeight="1" x14ac:dyDescent="0.3">
      <c r="A122" s="39"/>
      <c r="B122" s="29"/>
      <c r="C122" s="32"/>
      <c r="D122" s="25"/>
      <c r="E122" s="25"/>
      <c r="F122" s="10">
        <v>2021</v>
      </c>
      <c r="G122" s="6">
        <f t="shared" si="28"/>
        <v>72</v>
      </c>
      <c r="H122" s="6">
        <v>0</v>
      </c>
      <c r="I122" s="6">
        <v>0</v>
      </c>
      <c r="J122" s="6">
        <v>72</v>
      </c>
      <c r="K122" s="6">
        <v>0</v>
      </c>
    </row>
    <row r="123" spans="1:11" x14ac:dyDescent="0.3">
      <c r="A123" s="8"/>
      <c r="B123" s="24" t="s">
        <v>62</v>
      </c>
      <c r="C123" s="24"/>
      <c r="D123" s="24"/>
      <c r="E123" s="24"/>
      <c r="F123" s="24"/>
      <c r="G123" s="5">
        <f>SUM(G119:G122)</f>
        <v>312</v>
      </c>
      <c r="H123" s="5">
        <f t="shared" ref="H123:K123" si="30">SUM(H119:H122)</f>
        <v>0</v>
      </c>
      <c r="I123" s="5">
        <f t="shared" si="30"/>
        <v>0</v>
      </c>
      <c r="J123" s="5">
        <f t="shared" si="30"/>
        <v>312</v>
      </c>
      <c r="K123" s="5">
        <f t="shared" si="30"/>
        <v>0</v>
      </c>
    </row>
    <row r="124" spans="1:11" ht="21" customHeight="1" x14ac:dyDescent="0.3">
      <c r="A124" s="39" t="s">
        <v>60</v>
      </c>
      <c r="B124" s="29" t="s">
        <v>73</v>
      </c>
      <c r="C124" s="29" t="s">
        <v>69</v>
      </c>
      <c r="D124" s="25">
        <v>2018</v>
      </c>
      <c r="E124" s="25">
        <v>2021</v>
      </c>
      <c r="F124" s="10">
        <v>2018</v>
      </c>
      <c r="G124" s="6">
        <f t="shared" si="28"/>
        <v>2229.34</v>
      </c>
      <c r="H124" s="6">
        <v>0</v>
      </c>
      <c r="I124" s="6">
        <v>0</v>
      </c>
      <c r="J124" s="6">
        <v>2229.34</v>
      </c>
      <c r="K124" s="6">
        <v>0</v>
      </c>
    </row>
    <row r="125" spans="1:11" ht="20.25" customHeight="1" x14ac:dyDescent="0.3">
      <c r="A125" s="39"/>
      <c r="B125" s="29"/>
      <c r="C125" s="29"/>
      <c r="D125" s="25"/>
      <c r="E125" s="25"/>
      <c r="F125" s="10">
        <v>2019</v>
      </c>
      <c r="G125" s="6">
        <f t="shared" si="28"/>
        <v>2257.2000000000003</v>
      </c>
      <c r="H125" s="6">
        <v>0</v>
      </c>
      <c r="I125" s="6">
        <v>0</v>
      </c>
      <c r="J125" s="6">
        <f>2229.34+27.86</f>
        <v>2257.2000000000003</v>
      </c>
      <c r="K125" s="6">
        <v>0</v>
      </c>
    </row>
    <row r="126" spans="1:11" ht="19.5" customHeight="1" x14ac:dyDescent="0.3">
      <c r="A126" s="39"/>
      <c r="B126" s="29"/>
      <c r="C126" s="29"/>
      <c r="D126" s="25"/>
      <c r="E126" s="25"/>
      <c r="F126" s="10">
        <v>2020</v>
      </c>
      <c r="G126" s="6">
        <f t="shared" si="28"/>
        <v>2340.8000000000002</v>
      </c>
      <c r="H126" s="6">
        <v>0</v>
      </c>
      <c r="I126" s="6">
        <v>0</v>
      </c>
      <c r="J126" s="6">
        <v>2340.8000000000002</v>
      </c>
      <c r="K126" s="6">
        <v>0</v>
      </c>
    </row>
    <row r="127" spans="1:11" ht="19.5" customHeight="1" x14ac:dyDescent="0.3">
      <c r="A127" s="39"/>
      <c r="B127" s="29"/>
      <c r="C127" s="29"/>
      <c r="D127" s="25"/>
      <c r="E127" s="25"/>
      <c r="F127" s="10">
        <v>2021</v>
      </c>
      <c r="G127" s="6">
        <f t="shared" si="28"/>
        <v>2340.8000000000002</v>
      </c>
      <c r="H127" s="6">
        <v>0</v>
      </c>
      <c r="I127" s="6">
        <v>0</v>
      </c>
      <c r="J127" s="6">
        <v>2340.8000000000002</v>
      </c>
      <c r="K127" s="6">
        <v>0</v>
      </c>
    </row>
    <row r="128" spans="1:11" ht="19.5" customHeight="1" x14ac:dyDescent="0.3">
      <c r="A128" s="8"/>
      <c r="B128" s="24" t="s">
        <v>62</v>
      </c>
      <c r="C128" s="24"/>
      <c r="D128" s="24"/>
      <c r="E128" s="24"/>
      <c r="F128" s="24"/>
      <c r="G128" s="5">
        <f>SUM(G124:G127)</f>
        <v>9168.1400000000012</v>
      </c>
      <c r="H128" s="5">
        <f t="shared" ref="H128:K128" si="31">SUM(H124:H127)</f>
        <v>0</v>
      </c>
      <c r="I128" s="5">
        <f t="shared" si="31"/>
        <v>0</v>
      </c>
      <c r="J128" s="5">
        <f t="shared" si="31"/>
        <v>9168.1400000000012</v>
      </c>
      <c r="K128" s="5">
        <f t="shared" si="31"/>
        <v>0</v>
      </c>
    </row>
    <row r="129" spans="1:11" ht="17.25" customHeight="1" x14ac:dyDescent="0.3">
      <c r="A129" s="39" t="s">
        <v>61</v>
      </c>
      <c r="B129" s="29" t="s">
        <v>38</v>
      </c>
      <c r="C129" s="29" t="s">
        <v>69</v>
      </c>
      <c r="D129" s="25">
        <v>2018</v>
      </c>
      <c r="E129" s="25">
        <v>2021</v>
      </c>
      <c r="F129" s="10">
        <v>2018</v>
      </c>
      <c r="G129" s="6">
        <f>SUM(H129:K129)</f>
        <v>3860</v>
      </c>
      <c r="H129" s="6">
        <v>0</v>
      </c>
      <c r="I129" s="6">
        <v>0</v>
      </c>
      <c r="J129" s="6">
        <v>3860</v>
      </c>
      <c r="K129" s="6">
        <v>0</v>
      </c>
    </row>
    <row r="130" spans="1:11" ht="17.25" customHeight="1" x14ac:dyDescent="0.3">
      <c r="A130" s="39"/>
      <c r="B130" s="29"/>
      <c r="C130" s="29"/>
      <c r="D130" s="25"/>
      <c r="E130" s="25"/>
      <c r="F130" s="10">
        <v>2019</v>
      </c>
      <c r="G130" s="6">
        <f t="shared" ref="G130:G137" si="32">SUM(H130:K130)</f>
        <v>3914.7</v>
      </c>
      <c r="H130" s="6">
        <v>0</v>
      </c>
      <c r="I130" s="6">
        <v>0</v>
      </c>
      <c r="J130" s="6">
        <v>3914.7</v>
      </c>
      <c r="K130" s="6">
        <v>0</v>
      </c>
    </row>
    <row r="131" spans="1:11" ht="17.25" customHeight="1" x14ac:dyDescent="0.3">
      <c r="A131" s="39"/>
      <c r="B131" s="29"/>
      <c r="C131" s="29"/>
      <c r="D131" s="25"/>
      <c r="E131" s="25"/>
      <c r="F131" s="10">
        <v>2020</v>
      </c>
      <c r="G131" s="6">
        <f t="shared" si="32"/>
        <v>4051.92</v>
      </c>
      <c r="H131" s="6">
        <v>0</v>
      </c>
      <c r="I131" s="6">
        <v>0</v>
      </c>
      <c r="J131" s="6">
        <v>4051.92</v>
      </c>
      <c r="K131" s="6">
        <v>0</v>
      </c>
    </row>
    <row r="132" spans="1:11" ht="17.25" customHeight="1" x14ac:dyDescent="0.3">
      <c r="A132" s="39"/>
      <c r="B132" s="29"/>
      <c r="C132" s="29"/>
      <c r="D132" s="25"/>
      <c r="E132" s="25"/>
      <c r="F132" s="10">
        <v>2021</v>
      </c>
      <c r="G132" s="6">
        <f t="shared" si="32"/>
        <v>4051.92</v>
      </c>
      <c r="H132" s="6">
        <v>0</v>
      </c>
      <c r="I132" s="6">
        <v>0</v>
      </c>
      <c r="J132" s="6">
        <v>4051.92</v>
      </c>
      <c r="K132" s="6">
        <v>0</v>
      </c>
    </row>
    <row r="133" spans="1:11" x14ac:dyDescent="0.3">
      <c r="A133" s="8"/>
      <c r="B133" s="24" t="s">
        <v>62</v>
      </c>
      <c r="C133" s="24"/>
      <c r="D133" s="24"/>
      <c r="E133" s="24"/>
      <c r="F133" s="24"/>
      <c r="G133" s="5">
        <f>SUM(G129:G132)</f>
        <v>15878.539999999999</v>
      </c>
      <c r="H133" s="5">
        <f t="shared" ref="H133:K133" si="33">SUM(H129:H132)</f>
        <v>0</v>
      </c>
      <c r="I133" s="5">
        <f t="shared" si="33"/>
        <v>0</v>
      </c>
      <c r="J133" s="5">
        <f t="shared" si="33"/>
        <v>15878.539999999999</v>
      </c>
      <c r="K133" s="5">
        <f t="shared" si="33"/>
        <v>0</v>
      </c>
    </row>
    <row r="134" spans="1:11" x14ac:dyDescent="0.3">
      <c r="A134" s="39" t="s">
        <v>74</v>
      </c>
      <c r="B134" s="29" t="s">
        <v>71</v>
      </c>
      <c r="C134" s="30" t="s">
        <v>68</v>
      </c>
      <c r="D134" s="25">
        <v>2018</v>
      </c>
      <c r="E134" s="25">
        <v>2021</v>
      </c>
      <c r="F134" s="10">
        <v>2018</v>
      </c>
      <c r="G134" s="6">
        <f t="shared" si="32"/>
        <v>88.18</v>
      </c>
      <c r="H134" s="6">
        <v>0</v>
      </c>
      <c r="I134" s="6">
        <v>0</v>
      </c>
      <c r="J134" s="6">
        <v>88.18</v>
      </c>
      <c r="K134" s="6">
        <v>0</v>
      </c>
    </row>
    <row r="135" spans="1:11" x14ac:dyDescent="0.3">
      <c r="A135" s="39"/>
      <c r="B135" s="29"/>
      <c r="C135" s="31"/>
      <c r="D135" s="25"/>
      <c r="E135" s="25"/>
      <c r="F135" s="10">
        <v>2019</v>
      </c>
      <c r="G135" s="6">
        <f t="shared" si="32"/>
        <v>58.08</v>
      </c>
      <c r="H135" s="6">
        <v>0</v>
      </c>
      <c r="I135" s="6">
        <v>0</v>
      </c>
      <c r="J135" s="6">
        <v>58.08</v>
      </c>
      <c r="K135" s="6">
        <v>0</v>
      </c>
    </row>
    <row r="136" spans="1:11" x14ac:dyDescent="0.3">
      <c r="A136" s="39"/>
      <c r="B136" s="29"/>
      <c r="C136" s="31"/>
      <c r="D136" s="25"/>
      <c r="E136" s="25"/>
      <c r="F136" s="10">
        <v>2020</v>
      </c>
      <c r="G136" s="6">
        <f t="shared" si="32"/>
        <v>60.8</v>
      </c>
      <c r="H136" s="6">
        <v>0</v>
      </c>
      <c r="I136" s="6">
        <v>0</v>
      </c>
      <c r="J136" s="6">
        <v>60.8</v>
      </c>
      <c r="K136" s="6">
        <v>0</v>
      </c>
    </row>
    <row r="137" spans="1:11" x14ac:dyDescent="0.3">
      <c r="A137" s="39"/>
      <c r="B137" s="29"/>
      <c r="C137" s="32"/>
      <c r="D137" s="25"/>
      <c r="E137" s="25"/>
      <c r="F137" s="10">
        <v>2021</v>
      </c>
      <c r="G137" s="6">
        <f t="shared" si="32"/>
        <v>60.8</v>
      </c>
      <c r="H137" s="6">
        <v>0</v>
      </c>
      <c r="I137" s="6">
        <v>0</v>
      </c>
      <c r="J137" s="6">
        <v>60.8</v>
      </c>
      <c r="K137" s="6">
        <v>0</v>
      </c>
    </row>
    <row r="138" spans="1:11" x14ac:dyDescent="0.3">
      <c r="A138" s="9"/>
      <c r="B138" s="24" t="s">
        <v>62</v>
      </c>
      <c r="C138" s="24"/>
      <c r="D138" s="24"/>
      <c r="E138" s="24"/>
      <c r="F138" s="24"/>
      <c r="G138" s="5">
        <f>SUM(G134:G137)</f>
        <v>267.86</v>
      </c>
      <c r="H138" s="5">
        <f t="shared" ref="H138:K138" si="34">SUM(H134:H137)</f>
        <v>0</v>
      </c>
      <c r="I138" s="5">
        <f t="shared" si="34"/>
        <v>0</v>
      </c>
      <c r="J138" s="5">
        <f t="shared" si="34"/>
        <v>267.86</v>
      </c>
      <c r="K138" s="5">
        <f t="shared" si="34"/>
        <v>0</v>
      </c>
    </row>
  </sheetData>
  <mergeCells count="156">
    <mergeCell ref="A134:A137"/>
    <mergeCell ref="B134:B137"/>
    <mergeCell ref="C134:C137"/>
    <mergeCell ref="D134:D137"/>
    <mergeCell ref="E134:E137"/>
    <mergeCell ref="A119:A122"/>
    <mergeCell ref="B119:B122"/>
    <mergeCell ref="C119:C122"/>
    <mergeCell ref="D119:D122"/>
    <mergeCell ref="E119:E122"/>
    <mergeCell ref="A124:A127"/>
    <mergeCell ref="B124:B127"/>
    <mergeCell ref="C124:C127"/>
    <mergeCell ref="D124:D127"/>
    <mergeCell ref="E124:E127"/>
    <mergeCell ref="A129:A132"/>
    <mergeCell ref="B129:B132"/>
    <mergeCell ref="C129:C132"/>
    <mergeCell ref="D129:D132"/>
    <mergeCell ref="B108:B110"/>
    <mergeCell ref="C108:C110"/>
    <mergeCell ref="D108:D110"/>
    <mergeCell ref="E108:E110"/>
    <mergeCell ref="B107:F107"/>
    <mergeCell ref="A112:A115"/>
    <mergeCell ref="B112:B115"/>
    <mergeCell ref="C112:C115"/>
    <mergeCell ref="D112:D115"/>
    <mergeCell ref="E112:E115"/>
    <mergeCell ref="A96:A99"/>
    <mergeCell ref="B96:B99"/>
    <mergeCell ref="C96:C99"/>
    <mergeCell ref="D96:D99"/>
    <mergeCell ref="E96:E99"/>
    <mergeCell ref="A101:A104"/>
    <mergeCell ref="B101:B104"/>
    <mergeCell ref="C101:C104"/>
    <mergeCell ref="D101:D104"/>
    <mergeCell ref="A87:A90"/>
    <mergeCell ref="B87:B90"/>
    <mergeCell ref="C87:C90"/>
    <mergeCell ref="D87:D90"/>
    <mergeCell ref="E87:E90"/>
    <mergeCell ref="A78:A81"/>
    <mergeCell ref="D78:D81"/>
    <mergeCell ref="E78:E81"/>
    <mergeCell ref="B78:C81"/>
    <mergeCell ref="B77:F77"/>
    <mergeCell ref="A61:A64"/>
    <mergeCell ref="B61:B64"/>
    <mergeCell ref="C61:C64"/>
    <mergeCell ref="D61:D64"/>
    <mergeCell ref="E61:E64"/>
    <mergeCell ref="A66:A69"/>
    <mergeCell ref="B66:B69"/>
    <mergeCell ref="C66:C69"/>
    <mergeCell ref="D66:D69"/>
    <mergeCell ref="E66:E69"/>
    <mergeCell ref="A71:A74"/>
    <mergeCell ref="B71:B74"/>
    <mergeCell ref="C71:C74"/>
    <mergeCell ref="D71:D74"/>
    <mergeCell ref="E71:E74"/>
    <mergeCell ref="B75:F75"/>
    <mergeCell ref="A51:A54"/>
    <mergeCell ref="B51:B54"/>
    <mergeCell ref="C51:C54"/>
    <mergeCell ref="D51:D54"/>
    <mergeCell ref="E51:E54"/>
    <mergeCell ref="A56:A59"/>
    <mergeCell ref="B56:B59"/>
    <mergeCell ref="C56:C59"/>
    <mergeCell ref="D56:D59"/>
    <mergeCell ref="E56:E59"/>
    <mergeCell ref="A36:A39"/>
    <mergeCell ref="B36:B39"/>
    <mergeCell ref="C36:C39"/>
    <mergeCell ref="D36:D39"/>
    <mergeCell ref="E36:E39"/>
    <mergeCell ref="A46:A49"/>
    <mergeCell ref="B46:B49"/>
    <mergeCell ref="C46:C49"/>
    <mergeCell ref="D46:D49"/>
    <mergeCell ref="E46:E49"/>
    <mergeCell ref="A41:A44"/>
    <mergeCell ref="B41:B44"/>
    <mergeCell ref="C41:C44"/>
    <mergeCell ref="D41:D44"/>
    <mergeCell ref="E41:E44"/>
    <mergeCell ref="A3:K3"/>
    <mergeCell ref="A4:K4"/>
    <mergeCell ref="A6:K6"/>
    <mergeCell ref="A7:K7"/>
    <mergeCell ref="A8:K8"/>
    <mergeCell ref="A21:A24"/>
    <mergeCell ref="B21:B24"/>
    <mergeCell ref="C21:C24"/>
    <mergeCell ref="D21:D24"/>
    <mergeCell ref="E21:E24"/>
    <mergeCell ref="G13:G14"/>
    <mergeCell ref="H13:H14"/>
    <mergeCell ref="I13:I14"/>
    <mergeCell ref="J13:J14"/>
    <mergeCell ref="K13:K14"/>
    <mergeCell ref="A16:A19"/>
    <mergeCell ref="B16:C19"/>
    <mergeCell ref="D16:D19"/>
    <mergeCell ref="E16:E19"/>
    <mergeCell ref="B60:F60"/>
    <mergeCell ref="B65:F65"/>
    <mergeCell ref="B70:F70"/>
    <mergeCell ref="G10:K10"/>
    <mergeCell ref="G11:K11"/>
    <mergeCell ref="H12:K12"/>
    <mergeCell ref="D13:D14"/>
    <mergeCell ref="E13:E14"/>
    <mergeCell ref="A26:A29"/>
    <mergeCell ref="B26:C29"/>
    <mergeCell ref="D26:D29"/>
    <mergeCell ref="E26:E29"/>
    <mergeCell ref="A10:A14"/>
    <mergeCell ref="B10:B14"/>
    <mergeCell ref="C10:C14"/>
    <mergeCell ref="D10:E12"/>
    <mergeCell ref="F10:F14"/>
    <mergeCell ref="B20:F20"/>
    <mergeCell ref="B25:F25"/>
    <mergeCell ref="A31:A34"/>
    <mergeCell ref="B31:B34"/>
    <mergeCell ref="C31:C34"/>
    <mergeCell ref="D31:D34"/>
    <mergeCell ref="E31:E34"/>
    <mergeCell ref="J1:K1"/>
    <mergeCell ref="B133:F133"/>
    <mergeCell ref="B138:F138"/>
    <mergeCell ref="B82:F82"/>
    <mergeCell ref="B84:F84"/>
    <mergeCell ref="B86:F86"/>
    <mergeCell ref="B91:F91"/>
    <mergeCell ref="B93:F93"/>
    <mergeCell ref="B95:F95"/>
    <mergeCell ref="B100:F100"/>
    <mergeCell ref="B105:F105"/>
    <mergeCell ref="B111:F111"/>
    <mergeCell ref="E101:E104"/>
    <mergeCell ref="B118:F118"/>
    <mergeCell ref="E129:E132"/>
    <mergeCell ref="B116:F116"/>
    <mergeCell ref="B123:F123"/>
    <mergeCell ref="B128:F128"/>
    <mergeCell ref="B30:F30"/>
    <mergeCell ref="B35:F35"/>
    <mergeCell ref="B40:F40"/>
    <mergeCell ref="B45:F45"/>
    <mergeCell ref="B50:F50"/>
    <mergeCell ref="B55:F55"/>
  </mergeCells>
  <pageMargins left="0.51181102362204722" right="0.59055118110236227" top="0.94488188976377963" bottom="0.51181102362204722" header="0.31496062992125984" footer="0.31496062992125984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2020-01-13T06:46:07Z</dcterms:modified>
</cp:coreProperties>
</file>